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0\LONGITUD DE COLA CL 4 CR 30(19-02-2021)\"/>
    </mc:Choice>
  </mc:AlternateContent>
  <bookViews>
    <workbookView xWindow="240" yWindow="90" windowWidth="9135" windowHeight="4965" tabRatio="736" activeTab="2"/>
  </bookViews>
  <sheets>
    <sheet name="CARRIL IZQUIERDO" sheetId="4678" r:id="rId1"/>
    <sheet name="CARRIL CENTRAL IZQUIERDO" sheetId="4679" r:id="rId2"/>
    <sheet name="CARRIL DERECHO" sheetId="4681" r:id="rId3"/>
    <sheet name="CARRIL CENTRAL DERECHO" sheetId="4680" r:id="rId4"/>
  </sheets>
  <definedNames>
    <definedName name="_xlnm.Print_Area" localSheetId="3">'CARRIL CENTRAL DERECHO'!$A$1:$U$46</definedName>
    <definedName name="_xlnm.Print_Area" localSheetId="1">'CARRIL CENTRAL IZQUIERDO'!$A$1:$U$46</definedName>
    <definedName name="_xlnm.Print_Area" localSheetId="2">'CARRIL DERECHO'!$A$1:$U$46</definedName>
    <definedName name="_xlnm.Print_Area" localSheetId="0">'CARRIL IZQUIERDO'!$A$1:$U$46</definedName>
  </definedNames>
  <calcPr calcId="152511"/>
</workbook>
</file>

<file path=xl/calcChain.xml><?xml version="1.0" encoding="utf-8"?>
<calcChain xmlns="http://schemas.openxmlformats.org/spreadsheetml/2006/main">
  <c r="T40" i="4681" l="1"/>
  <c r="T39" i="4681"/>
  <c r="T41" i="4681" l="1"/>
  <c r="M41" i="4681"/>
  <c r="F41" i="4681"/>
  <c r="M40" i="4681"/>
  <c r="F40" i="4681"/>
  <c r="M39" i="4681"/>
  <c r="F39" i="4681"/>
  <c r="T38" i="4681"/>
  <c r="M38" i="4681"/>
  <c r="F38" i="4681"/>
  <c r="T37" i="4681"/>
  <c r="M37" i="4681"/>
  <c r="F37" i="4681"/>
  <c r="T36" i="4681"/>
  <c r="M36" i="4681"/>
  <c r="F36" i="4681"/>
  <c r="T35" i="4681"/>
  <c r="M35" i="4681"/>
  <c r="F35" i="4681"/>
  <c r="T34" i="4681"/>
  <c r="M34" i="4681"/>
  <c r="F34" i="4681"/>
  <c r="T33" i="4681"/>
  <c r="M33" i="4681"/>
  <c r="F33" i="4681"/>
  <c r="T32" i="4681"/>
  <c r="M32" i="4681"/>
  <c r="F32" i="4681"/>
  <c r="T31" i="4681"/>
  <c r="M31" i="4681"/>
  <c r="F31" i="4681"/>
  <c r="T30" i="4681"/>
  <c r="M30" i="4681"/>
  <c r="F30" i="4681"/>
  <c r="T29" i="4681"/>
  <c r="M29" i="4681"/>
  <c r="F29" i="4681"/>
  <c r="T28" i="4681"/>
  <c r="M28" i="4681"/>
  <c r="F28" i="4681"/>
  <c r="T27" i="4681"/>
  <c r="M27" i="4681"/>
  <c r="F27" i="4681"/>
  <c r="T26" i="4681"/>
  <c r="M26" i="4681"/>
  <c r="F26" i="4681"/>
  <c r="T25" i="4681"/>
  <c r="M25" i="4681"/>
  <c r="F25" i="4681"/>
  <c r="T24" i="4681"/>
  <c r="M24" i="4681"/>
  <c r="F24" i="4681"/>
  <c r="T23" i="4681"/>
  <c r="M23" i="4681"/>
  <c r="F23" i="4681"/>
  <c r="T22" i="4681"/>
  <c r="M22" i="4681"/>
  <c r="F22" i="4681"/>
  <c r="T21" i="4681"/>
  <c r="M21" i="4681"/>
  <c r="F21" i="4681"/>
  <c r="T20" i="4681"/>
  <c r="M20" i="4681"/>
  <c r="F20" i="4681"/>
  <c r="T19" i="4681"/>
  <c r="M19" i="4681"/>
  <c r="F19" i="4681"/>
  <c r="T18" i="4681"/>
  <c r="M18" i="4681"/>
  <c r="F18" i="4681"/>
  <c r="T17" i="4681"/>
  <c r="M17" i="4681"/>
  <c r="F17" i="4681"/>
  <c r="T16" i="4681"/>
  <c r="M16" i="4681"/>
  <c r="F16" i="4681"/>
  <c r="T15" i="4681"/>
  <c r="M15" i="4681"/>
  <c r="F15" i="4681"/>
  <c r="T14" i="4681"/>
  <c r="M14" i="4681"/>
  <c r="F14" i="4681"/>
  <c r="T13" i="4681"/>
  <c r="M13" i="4681"/>
  <c r="F13" i="4681"/>
  <c r="T12" i="4681"/>
  <c r="M12" i="4681"/>
  <c r="F12" i="4681"/>
  <c r="T11" i="4681"/>
  <c r="M11" i="4681"/>
  <c r="F11" i="4681"/>
  <c r="T10" i="4681"/>
  <c r="M10" i="4681"/>
  <c r="F10" i="4681"/>
  <c r="T9" i="4681"/>
  <c r="M9" i="4681"/>
  <c r="F9" i="4681"/>
  <c r="T41" i="4680"/>
  <c r="M41" i="4680"/>
  <c r="F41" i="4680"/>
  <c r="M40" i="4680"/>
  <c r="F40" i="4680"/>
  <c r="M39" i="4680"/>
  <c r="F39" i="4680"/>
  <c r="T38" i="4680"/>
  <c r="M38" i="4680"/>
  <c r="F38" i="4680"/>
  <c r="T37" i="4680"/>
  <c r="M37" i="4680"/>
  <c r="F37" i="4680"/>
  <c r="T36" i="4680"/>
  <c r="M36" i="4680"/>
  <c r="N41" i="4680" s="1"/>
  <c r="F36" i="4680"/>
  <c r="T35" i="4680"/>
  <c r="M35" i="4680"/>
  <c r="F35" i="4680"/>
  <c r="T34" i="4680"/>
  <c r="M34" i="4680"/>
  <c r="F34" i="4680"/>
  <c r="T33" i="4680"/>
  <c r="M33" i="4680"/>
  <c r="F33" i="4680"/>
  <c r="T32" i="4680"/>
  <c r="M32" i="4680"/>
  <c r="F32" i="4680"/>
  <c r="T31" i="4680"/>
  <c r="M31" i="4680"/>
  <c r="F31" i="4680"/>
  <c r="T30" i="4680"/>
  <c r="M30" i="4680"/>
  <c r="F30" i="4680"/>
  <c r="T29" i="4680"/>
  <c r="M29" i="4680"/>
  <c r="F29" i="4680"/>
  <c r="T28" i="4680"/>
  <c r="M28" i="4680"/>
  <c r="F28" i="4680"/>
  <c r="T27" i="4680"/>
  <c r="M27" i="4680"/>
  <c r="F27" i="4680"/>
  <c r="T26" i="4680"/>
  <c r="M26" i="4680"/>
  <c r="F26" i="4680"/>
  <c r="T25" i="4680"/>
  <c r="M25" i="4680"/>
  <c r="F25" i="4680"/>
  <c r="T24" i="4680"/>
  <c r="M24" i="4680"/>
  <c r="F24" i="4680"/>
  <c r="T23" i="4680"/>
  <c r="M23" i="4680"/>
  <c r="F23" i="4680"/>
  <c r="T22" i="4680"/>
  <c r="M22" i="4680"/>
  <c r="F22" i="4680"/>
  <c r="T21" i="4680"/>
  <c r="M21" i="4680"/>
  <c r="F21" i="4680"/>
  <c r="T20" i="4680"/>
  <c r="M20" i="4680"/>
  <c r="F20" i="4680"/>
  <c r="T19" i="4680"/>
  <c r="M19" i="4680"/>
  <c r="F19" i="4680"/>
  <c r="T18" i="4680"/>
  <c r="M18" i="4680"/>
  <c r="F18" i="4680"/>
  <c r="T17" i="4680"/>
  <c r="M17" i="4680"/>
  <c r="F17" i="4680"/>
  <c r="T16" i="4680"/>
  <c r="M16" i="4680"/>
  <c r="F16" i="4680"/>
  <c r="T15" i="4680"/>
  <c r="M15" i="4680"/>
  <c r="F15" i="4680"/>
  <c r="T14" i="4680"/>
  <c r="M14" i="4680"/>
  <c r="F14" i="4680"/>
  <c r="T13" i="4680"/>
  <c r="M13" i="4680"/>
  <c r="F13" i="4680"/>
  <c r="T12" i="4680"/>
  <c r="M12" i="4680"/>
  <c r="F12" i="4680"/>
  <c r="T11" i="4680"/>
  <c r="M11" i="4680"/>
  <c r="F11" i="4680"/>
  <c r="T10" i="4680"/>
  <c r="M10" i="4680"/>
  <c r="F10" i="4680"/>
  <c r="T9" i="4680"/>
  <c r="M9" i="4680"/>
  <c r="F9" i="4680"/>
  <c r="T41" i="4679"/>
  <c r="M41" i="4679"/>
  <c r="F41" i="4679"/>
  <c r="M40" i="4679"/>
  <c r="F40" i="4679"/>
  <c r="M39" i="4679"/>
  <c r="F39" i="4679"/>
  <c r="T38" i="4679"/>
  <c r="M38" i="4679"/>
  <c r="F38" i="4679"/>
  <c r="T37" i="4679"/>
  <c r="M37" i="4679"/>
  <c r="F37" i="4679"/>
  <c r="T36" i="4679"/>
  <c r="M36" i="4679"/>
  <c r="F36" i="4679"/>
  <c r="G41" i="4679" s="1"/>
  <c r="T35" i="4679"/>
  <c r="M35" i="4679"/>
  <c r="F35" i="4679"/>
  <c r="T34" i="4679"/>
  <c r="M34" i="4679"/>
  <c r="F34" i="4679"/>
  <c r="T33" i="4679"/>
  <c r="M33" i="4679"/>
  <c r="F33" i="4679"/>
  <c r="T32" i="4679"/>
  <c r="M32" i="4679"/>
  <c r="F32" i="4679"/>
  <c r="T31" i="4679"/>
  <c r="M31" i="4679"/>
  <c r="F31" i="4679"/>
  <c r="T30" i="4679"/>
  <c r="M30" i="4679"/>
  <c r="F30" i="4679"/>
  <c r="T29" i="4679"/>
  <c r="M29" i="4679"/>
  <c r="F29" i="4679"/>
  <c r="T28" i="4679"/>
  <c r="M28" i="4679"/>
  <c r="F28" i="4679"/>
  <c r="T27" i="4679"/>
  <c r="M27" i="4679"/>
  <c r="F27" i="4679"/>
  <c r="T26" i="4679"/>
  <c r="M26" i="4679"/>
  <c r="F26" i="4679"/>
  <c r="T25" i="4679"/>
  <c r="M25" i="4679"/>
  <c r="F25" i="4679"/>
  <c r="T24" i="4679"/>
  <c r="M24" i="4679"/>
  <c r="F24" i="4679"/>
  <c r="T23" i="4679"/>
  <c r="M23" i="4679"/>
  <c r="F23" i="4679"/>
  <c r="T22" i="4679"/>
  <c r="M22" i="4679"/>
  <c r="F22" i="4679"/>
  <c r="T21" i="4679"/>
  <c r="M21" i="4679"/>
  <c r="F21" i="4679"/>
  <c r="T20" i="4679"/>
  <c r="M20" i="4679"/>
  <c r="F20" i="4679"/>
  <c r="T19" i="4679"/>
  <c r="M19" i="4679"/>
  <c r="F19" i="4679"/>
  <c r="T18" i="4679"/>
  <c r="M18" i="4679"/>
  <c r="F18" i="4679"/>
  <c r="T17" i="4679"/>
  <c r="M17" i="4679"/>
  <c r="F17" i="4679"/>
  <c r="T16" i="4679"/>
  <c r="M16" i="4679"/>
  <c r="F16" i="4679"/>
  <c r="T15" i="4679"/>
  <c r="M15" i="4679"/>
  <c r="F15" i="4679"/>
  <c r="T14" i="4679"/>
  <c r="M14" i="4679"/>
  <c r="F14" i="4679"/>
  <c r="T13" i="4679"/>
  <c r="M13" i="4679"/>
  <c r="F13" i="4679"/>
  <c r="T12" i="4679"/>
  <c r="M12" i="4679"/>
  <c r="F12" i="4679"/>
  <c r="T11" i="4679"/>
  <c r="M11" i="4679"/>
  <c r="F11" i="4679"/>
  <c r="T10" i="4679"/>
  <c r="M10" i="4679"/>
  <c r="F10" i="4679"/>
  <c r="T9" i="4679"/>
  <c r="M9" i="4679"/>
  <c r="F9" i="4679"/>
  <c r="T35" i="4678"/>
  <c r="T34" i="4678"/>
  <c r="T33" i="4678"/>
  <c r="T32" i="4678"/>
  <c r="T31" i="4678"/>
  <c r="T30" i="4678"/>
  <c r="T29" i="4678"/>
  <c r="T28" i="4678"/>
  <c r="T27" i="4678"/>
  <c r="M40" i="4678"/>
  <c r="M39" i="4678"/>
  <c r="M35" i="4678"/>
  <c r="M34" i="4678"/>
  <c r="M33" i="4678"/>
  <c r="M32" i="4678"/>
  <c r="M31" i="4678"/>
  <c r="M30" i="4678"/>
  <c r="M29" i="4678"/>
  <c r="M28" i="4678"/>
  <c r="M27" i="4678"/>
  <c r="F40" i="4678"/>
  <c r="F39" i="4678"/>
  <c r="F35" i="4678"/>
  <c r="F34" i="4678"/>
  <c r="F33" i="4678"/>
  <c r="F32" i="4678"/>
  <c r="F31" i="4678"/>
  <c r="F30" i="4678"/>
  <c r="F29" i="4678"/>
  <c r="F28" i="4678"/>
  <c r="F27" i="4678"/>
  <c r="G41" i="4681" l="1"/>
  <c r="U41" i="4680"/>
  <c r="U26" i="4681"/>
  <c r="U24" i="4681"/>
  <c r="U25" i="4681"/>
  <c r="U23" i="4681"/>
  <c r="U13" i="4681"/>
  <c r="U41" i="4681"/>
  <c r="U21" i="4681"/>
  <c r="U22" i="4681"/>
  <c r="U19" i="4681"/>
  <c r="U20" i="4681"/>
  <c r="U17" i="4681"/>
  <c r="U18" i="4681"/>
  <c r="U15" i="4681"/>
  <c r="U14" i="4681"/>
  <c r="U16" i="4681"/>
  <c r="U12" i="4681"/>
  <c r="N41" i="4681"/>
  <c r="N25" i="4681"/>
  <c r="N21" i="4681"/>
  <c r="N11" i="4681"/>
  <c r="N13" i="4681"/>
  <c r="N9" i="4681"/>
  <c r="N10" i="4681"/>
  <c r="N26" i="4681"/>
  <c r="N23" i="4681"/>
  <c r="N24" i="4681"/>
  <c r="N22" i="4681"/>
  <c r="N19" i="4681"/>
  <c r="N20" i="4681"/>
  <c r="N17" i="4681"/>
  <c r="N18" i="4681"/>
  <c r="N15" i="4681"/>
  <c r="N16" i="4681"/>
  <c r="N14" i="4681"/>
  <c r="N12" i="4681"/>
  <c r="G14" i="4681"/>
  <c r="G13" i="4681"/>
  <c r="G25" i="4681"/>
  <c r="G19" i="4681"/>
  <c r="G15" i="4681"/>
  <c r="G17" i="4681"/>
  <c r="G26" i="4681"/>
  <c r="G23" i="4681"/>
  <c r="G24" i="4681"/>
  <c r="G21" i="4681"/>
  <c r="G20" i="4681"/>
  <c r="G22" i="4681"/>
  <c r="G18" i="4681"/>
  <c r="G16" i="4681"/>
  <c r="G12" i="4681"/>
  <c r="G36" i="4681"/>
  <c r="N36" i="4681"/>
  <c r="U36" i="4681"/>
  <c r="G37" i="4681"/>
  <c r="N37" i="4681"/>
  <c r="U37" i="4681"/>
  <c r="G38" i="4681"/>
  <c r="N38" i="4681"/>
  <c r="U38" i="4681"/>
  <c r="U23" i="4680"/>
  <c r="U15" i="4680"/>
  <c r="U25" i="4680"/>
  <c r="U26" i="4680"/>
  <c r="U24" i="4680"/>
  <c r="U21" i="4680"/>
  <c r="U22" i="4680"/>
  <c r="U19" i="4680"/>
  <c r="U20" i="4680"/>
  <c r="U17" i="4680"/>
  <c r="U18" i="4680"/>
  <c r="U16" i="4680"/>
  <c r="U13" i="4680"/>
  <c r="U14" i="4680"/>
  <c r="U12" i="4680"/>
  <c r="N17" i="4680"/>
  <c r="N11" i="4680"/>
  <c r="N13" i="4680"/>
  <c r="N9" i="4680"/>
  <c r="N10" i="4680"/>
  <c r="N25" i="4680"/>
  <c r="N26" i="4680"/>
  <c r="N23" i="4680"/>
  <c r="N24" i="4680"/>
  <c r="N21" i="4680"/>
  <c r="N22" i="4680"/>
  <c r="N19" i="4680"/>
  <c r="N20" i="4680"/>
  <c r="N18" i="4680"/>
  <c r="N15" i="4680"/>
  <c r="N16" i="4680"/>
  <c r="N14" i="4680"/>
  <c r="N12" i="4680"/>
  <c r="G41" i="4680"/>
  <c r="G25" i="4680"/>
  <c r="G26" i="4680"/>
  <c r="G23" i="4680"/>
  <c r="G24" i="4680"/>
  <c r="G21" i="4680"/>
  <c r="G22" i="4680"/>
  <c r="G19" i="4680"/>
  <c r="G20" i="4680"/>
  <c r="G17" i="4680"/>
  <c r="G18" i="4680"/>
  <c r="G16" i="4680"/>
  <c r="G13" i="4680"/>
  <c r="G15" i="4680"/>
  <c r="G14" i="4680"/>
  <c r="G12" i="4680"/>
  <c r="G36" i="4680"/>
  <c r="N36" i="4680"/>
  <c r="U36" i="4680"/>
  <c r="G37" i="4680"/>
  <c r="N37" i="4680"/>
  <c r="U37" i="4680"/>
  <c r="G38" i="4680"/>
  <c r="N38" i="4680"/>
  <c r="U38" i="4680"/>
  <c r="U41" i="4679"/>
  <c r="U26" i="4679"/>
  <c r="U25" i="4679"/>
  <c r="U20" i="4679"/>
  <c r="U21" i="4679"/>
  <c r="U19" i="4679"/>
  <c r="U15" i="4679"/>
  <c r="U23" i="4679"/>
  <c r="U22" i="4679"/>
  <c r="U24" i="4679"/>
  <c r="U17" i="4679"/>
  <c r="U16" i="4679"/>
  <c r="U18" i="4679"/>
  <c r="U13" i="4679"/>
  <c r="U12" i="4679"/>
  <c r="U14" i="4679"/>
  <c r="N25" i="4679"/>
  <c r="N19" i="4679"/>
  <c r="N15" i="4679"/>
  <c r="N11" i="4679"/>
  <c r="N13" i="4679"/>
  <c r="N9" i="4679"/>
  <c r="N10" i="4679"/>
  <c r="N41" i="4679"/>
  <c r="N26" i="4679"/>
  <c r="N23" i="4679"/>
  <c r="N24" i="4679"/>
  <c r="N21" i="4679"/>
  <c r="N20" i="4679"/>
  <c r="N22" i="4679"/>
  <c r="N17" i="4679"/>
  <c r="N18" i="4679"/>
  <c r="N16" i="4679"/>
  <c r="N14" i="4679"/>
  <c r="N12" i="4679"/>
  <c r="G22" i="4679"/>
  <c r="G23" i="4679"/>
  <c r="G20" i="4679"/>
  <c r="G21" i="4679"/>
  <c r="G18" i="4679"/>
  <c r="G19" i="4679"/>
  <c r="G17" i="4679"/>
  <c r="G15" i="4679"/>
  <c r="G13" i="4679"/>
  <c r="G12" i="4679"/>
  <c r="G25" i="4679"/>
  <c r="G24" i="4679"/>
  <c r="G26" i="4679"/>
  <c r="G16" i="4679"/>
  <c r="G14" i="4679"/>
  <c r="G36" i="4679"/>
  <c r="N36" i="4679"/>
  <c r="U36" i="4679"/>
  <c r="G37" i="4679"/>
  <c r="N37" i="4679"/>
  <c r="U37" i="4679"/>
  <c r="G38" i="4679"/>
  <c r="N38" i="4679"/>
  <c r="U38" i="4679"/>
  <c r="U42" i="4681" l="1"/>
  <c r="N42" i="4681"/>
  <c r="G42" i="4681"/>
  <c r="U42" i="4680"/>
  <c r="N42" i="4680"/>
  <c r="G42" i="4680"/>
  <c r="U42" i="4679"/>
  <c r="N42" i="4679"/>
  <c r="G42" i="4679"/>
  <c r="T38" i="4678" l="1"/>
  <c r="T41" i="4678"/>
  <c r="T11" i="4678" l="1"/>
  <c r="T12" i="4678"/>
  <c r="T13" i="4678"/>
  <c r="T14" i="4678"/>
  <c r="T15" i="4678"/>
  <c r="T16" i="4678"/>
  <c r="T17" i="4678"/>
  <c r="T18" i="4678"/>
  <c r="T19" i="4678"/>
  <c r="T20" i="4678"/>
  <c r="T21" i="4678"/>
  <c r="T22" i="4678"/>
  <c r="T23" i="4678"/>
  <c r="T24" i="4678"/>
  <c r="T25" i="4678"/>
  <c r="T26" i="4678"/>
  <c r="T36" i="4678"/>
  <c r="T37" i="4678"/>
  <c r="T10" i="4678"/>
  <c r="T9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23" i="4678"/>
  <c r="M24" i="4678"/>
  <c r="M25" i="4678"/>
  <c r="M26" i="4678"/>
  <c r="M36" i="4678"/>
  <c r="M37" i="4678"/>
  <c r="M38" i="4678"/>
  <c r="M41" i="4678"/>
  <c r="M10" i="4678"/>
  <c r="F22" i="4678"/>
  <c r="F23" i="4678"/>
  <c r="F24" i="4678"/>
  <c r="F25" i="4678"/>
  <c r="F26" i="4678"/>
  <c r="F36" i="4678"/>
  <c r="F37" i="4678"/>
  <c r="F38" i="4678"/>
  <c r="F41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10" i="4678"/>
  <c r="G21" i="4678" l="1"/>
  <c r="G38" i="4678"/>
  <c r="G17" i="4678"/>
  <c r="G13" i="4678"/>
  <c r="G25" i="4678"/>
  <c r="N23" i="4678"/>
  <c r="N19" i="4678"/>
  <c r="N15" i="4678"/>
  <c r="U19" i="4678"/>
  <c r="U26" i="4678"/>
  <c r="U22" i="4678"/>
  <c r="U18" i="4678"/>
  <c r="U14" i="4678"/>
  <c r="G19" i="4678"/>
  <c r="G15" i="4678"/>
  <c r="G36" i="4678"/>
  <c r="N21" i="4678"/>
  <c r="N17" i="4678"/>
  <c r="U37" i="4678"/>
  <c r="U24" i="4678"/>
  <c r="U20" i="4678"/>
  <c r="U16" i="4678"/>
  <c r="U13" i="4678"/>
  <c r="U38" i="4678"/>
  <c r="U41" i="4678"/>
  <c r="U23" i="4678"/>
  <c r="U15" i="4678"/>
  <c r="N38" i="4678"/>
  <c r="N36" i="4678"/>
  <c r="N25" i="4678"/>
  <c r="G24" i="4678"/>
  <c r="N13" i="4678"/>
  <c r="G37" i="4678"/>
  <c r="G20" i="4678"/>
  <c r="G16" i="4678"/>
  <c r="N41" i="4678"/>
  <c r="N26" i="4678"/>
  <c r="N22" i="4678"/>
  <c r="N18" i="4678"/>
  <c r="N14" i="4678"/>
  <c r="U36" i="4678"/>
  <c r="G23" i="4678"/>
  <c r="G41" i="4678"/>
  <c r="G26" i="4678"/>
  <c r="G22" i="4678"/>
  <c r="G18" i="4678"/>
  <c r="G14" i="4678"/>
  <c r="N37" i="4678"/>
  <c r="N24" i="4678"/>
  <c r="N20" i="4678"/>
  <c r="N16" i="4678"/>
  <c r="U12" i="4678"/>
  <c r="U25" i="4678"/>
  <c r="U21" i="4678"/>
  <c r="U17" i="4678"/>
  <c r="U42" i="4678" l="1"/>
  <c r="M9" i="4678"/>
  <c r="F9" i="4678"/>
  <c r="G12" i="4678" s="1"/>
  <c r="N11" i="4678" l="1"/>
  <c r="N9" i="4678"/>
  <c r="N10" i="4678"/>
  <c r="N12" i="4678"/>
  <c r="G42" i="4678"/>
  <c r="N42" i="4678" l="1"/>
</calcChain>
</file>

<file path=xl/sharedStrings.xml><?xml version="1.0" encoding="utf-8"?>
<sst xmlns="http://schemas.openxmlformats.org/spreadsheetml/2006/main" count="380" uniqueCount="71">
  <si>
    <t>12:00 12:15</t>
  </si>
  <si>
    <t>12:15 12:30</t>
  </si>
  <si>
    <t>12:30 12:45</t>
  </si>
  <si>
    <t>12:45 13:00</t>
  </si>
  <si>
    <t>7:30 7:45</t>
  </si>
  <si>
    <t>13:00 13:15</t>
  </si>
  <si>
    <t>7:45 8:00</t>
  </si>
  <si>
    <t>13:15 13:30</t>
  </si>
  <si>
    <t>8:00 8:15</t>
  </si>
  <si>
    <t>13:30 13:45</t>
  </si>
  <si>
    <t>13:45 14:00</t>
  </si>
  <si>
    <t>14:00 14:15</t>
  </si>
  <si>
    <t>14:15 14:30</t>
  </si>
  <si>
    <t>14:30 14:45</t>
  </si>
  <si>
    <t>14:45 15:00</t>
  </si>
  <si>
    <t>SDB</t>
  </si>
  <si>
    <t>VEHÍCULOS</t>
  </si>
  <si>
    <t>TOTAL V. Eq.</t>
  </si>
  <si>
    <t>HORAS</t>
  </si>
  <si>
    <t>TOTAL V. Eq/H</t>
  </si>
  <si>
    <t>MAÑANA</t>
  </si>
  <si>
    <t>MEDIO DÍA</t>
  </si>
  <si>
    <t>TARDE</t>
  </si>
  <si>
    <t>VOLUMEN MÁX    =</t>
  </si>
  <si>
    <t>AFORADOR :</t>
  </si>
  <si>
    <t>DIRECCIÓN :</t>
  </si>
  <si>
    <t>HORA MAX VOL</t>
  </si>
  <si>
    <t>11:00 - 12:00</t>
  </si>
  <si>
    <t>8:30 - 9:00</t>
  </si>
  <si>
    <t>AUTOS</t>
  </si>
  <si>
    <t>7:00 7:15</t>
  </si>
  <si>
    <t>7:15 7:30</t>
  </si>
  <si>
    <t>10:30 10:45</t>
  </si>
  <si>
    <t>10:45 11:00</t>
  </si>
  <si>
    <t>10:15 10:30</t>
  </si>
  <si>
    <t>15:00 15:15</t>
  </si>
  <si>
    <t>15:15 15:30</t>
  </si>
  <si>
    <t>15:30 15:45</t>
  </si>
  <si>
    <t>15:45 16:00</t>
  </si>
  <si>
    <t>16:00 16:15</t>
  </si>
  <si>
    <t>LONGITUD DE COLA</t>
  </si>
  <si>
    <t xml:space="preserve">MULAS </t>
  </si>
  <si>
    <t>BUSES</t>
  </si>
  <si>
    <t>CAMIONES</t>
  </si>
  <si>
    <t>8:15 8:30</t>
  </si>
  <si>
    <t>8:30 8:45</t>
  </si>
  <si>
    <t>8:45 9:00</t>
  </si>
  <si>
    <t>9:00 9:15</t>
  </si>
  <si>
    <t>9:15 9:30</t>
  </si>
  <si>
    <t>9:30 9:45</t>
  </si>
  <si>
    <t>9:45 10:00</t>
  </si>
  <si>
    <t>10:00 10:15</t>
  </si>
  <si>
    <t>CRUCE No. : _________________</t>
  </si>
  <si>
    <t>__________________________________________________________________________________________________________________________</t>
  </si>
  <si>
    <t>OBSERVACIONES:   _______________________________________________________________________________________________________</t>
  </si>
  <si>
    <t>FECHA :</t>
  </si>
  <si>
    <t>CARRIL: IZQUIERDO</t>
  </si>
  <si>
    <t>JULIO VASQUEZ</t>
  </si>
  <si>
    <t>CL 4 - CR 30</t>
  </si>
  <si>
    <t>CARRIL: CENTRAL IZQUIERDO</t>
  </si>
  <si>
    <t>CARRIL: DERECHO</t>
  </si>
  <si>
    <t>CARRIL: CENTRAL DERECHO</t>
  </si>
  <si>
    <t>16:15 16:30</t>
  </si>
  <si>
    <t>16:30 16:45</t>
  </si>
  <si>
    <t>16:45 17:00</t>
  </si>
  <si>
    <t>17:00 17:15</t>
  </si>
  <si>
    <t>17:15 17:30</t>
  </si>
  <si>
    <t>17:30 17:45</t>
  </si>
  <si>
    <t>17:45 18:00</t>
  </si>
  <si>
    <t>GRUPO No. : 3 (OCC-OR)</t>
  </si>
  <si>
    <t>26/03/2021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</si>
</sst>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3" fillId="0" borderId="0" xfId="0" applyNumberFormat="1" applyFont="1" applyAlignment="1" applyProtection="1">
      <alignment vertical="center"/>
    </xf>
    <xf numFmtId="1" fontId="2" fillId="0" borderId="10" xfId="0" applyNumberFormat="1" applyFont="1" applyBorder="1" applyAlignment="1" applyProtection="1">
      <alignment horizontal="center" vertical="center"/>
    </xf>
    <xf numFmtId="49" fontId="13" fillId="0" borderId="8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2" fillId="0" borderId="15" xfId="0" applyNumberFormat="1" applyFont="1" applyBorder="1" applyAlignment="1" applyProtection="1">
      <alignment horizontal="center" vertical="center"/>
    </xf>
    <xf numFmtId="1" fontId="2" fillId="0" borderId="16" xfId="0" applyNumberFormat="1" applyFont="1" applyBorder="1" applyAlignment="1" applyProtection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18" xfId="0" applyNumberFormat="1" applyFont="1" applyBorder="1" applyAlignment="1" applyProtection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1" fontId="2" fillId="0" borderId="25" xfId="0" applyNumberFormat="1" applyFont="1" applyBorder="1" applyAlignment="1" applyProtection="1">
      <alignment horizontal="center" vertical="center" wrapText="1"/>
    </xf>
    <xf numFmtId="1" fontId="2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14" fontId="1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3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20" fontId="7" fillId="0" borderId="30" xfId="0" applyNumberFormat="1" applyFont="1" applyBorder="1" applyAlignment="1" applyProtection="1">
      <alignment horizontal="center" vertical="center" wrapText="1"/>
    </xf>
    <xf numFmtId="20" fontId="7" fillId="0" borderId="31" xfId="0" applyNumberFormat="1" applyFont="1" applyBorder="1" applyAlignment="1" applyProtection="1">
      <alignment horizontal="center" vertical="center" wrapText="1"/>
    </xf>
    <xf numFmtId="20" fontId="7" fillId="0" borderId="10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27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20" fontId="7" fillId="0" borderId="33" xfId="0" applyNumberFormat="1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zoomScale="116" zoomScaleNormal="116" workbookViewId="0">
      <selection activeCell="E14" sqref="E14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25" width="7" style="1" customWidth="1"/>
    <col min="26" max="26" width="8" style="1" customWidth="1"/>
    <col min="27" max="16384" width="11.5703125" style="1"/>
  </cols>
  <sheetData>
    <row r="1" spans="1:26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6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6" ht="15.75" customHeight="1" x14ac:dyDescent="0.2">
      <c r="A4" s="76" t="s">
        <v>25</v>
      </c>
      <c r="B4" s="76"/>
      <c r="C4" s="76"/>
      <c r="D4" s="79" t="s">
        <v>58</v>
      </c>
      <c r="E4" s="79"/>
      <c r="F4" s="79"/>
      <c r="G4" s="79"/>
      <c r="H4" s="79"/>
      <c r="I4" s="44" t="s">
        <v>52</v>
      </c>
      <c r="J4" s="7"/>
      <c r="K4" s="7">
        <v>430</v>
      </c>
      <c r="L4" s="43"/>
      <c r="M4" s="43"/>
      <c r="N4" s="43"/>
      <c r="O4" s="42"/>
      <c r="P4" s="62" t="s">
        <v>69</v>
      </c>
      <c r="Q4" s="62"/>
      <c r="R4" s="62"/>
      <c r="S4" s="62"/>
      <c r="T4" s="62"/>
      <c r="U4" s="62"/>
    </row>
    <row r="5" spans="1:26" ht="18" customHeight="1" x14ac:dyDescent="0.2">
      <c r="A5" s="76" t="s">
        <v>24</v>
      </c>
      <c r="B5" s="76"/>
      <c r="C5" s="76"/>
      <c r="D5" s="77" t="s">
        <v>57</v>
      </c>
      <c r="E5" s="77"/>
      <c r="F5" s="77"/>
      <c r="G5" s="77"/>
      <c r="H5" s="77"/>
      <c r="I5" s="63" t="s">
        <v>56</v>
      </c>
      <c r="J5" s="63"/>
      <c r="K5" s="63"/>
      <c r="L5" s="63"/>
      <c r="M5" s="63"/>
      <c r="N5" s="63"/>
      <c r="O5" s="63"/>
      <c r="P5" s="7" t="s">
        <v>55</v>
      </c>
      <c r="Q5" s="59" t="s">
        <v>70</v>
      </c>
      <c r="R5" s="7"/>
      <c r="S5" s="41"/>
      <c r="T5" s="41"/>
      <c r="U5" s="41"/>
    </row>
    <row r="6" spans="1:26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6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  <c r="V7" s="64" t="s">
        <v>18</v>
      </c>
      <c r="W7" s="84" t="s">
        <v>16</v>
      </c>
      <c r="X7" s="85"/>
      <c r="Y7" s="85"/>
      <c r="Z7" s="86"/>
    </row>
    <row r="8" spans="1:26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  <c r="V8" s="65"/>
      <c r="W8" s="31" t="s">
        <v>41</v>
      </c>
      <c r="X8" s="31" t="s">
        <v>29</v>
      </c>
      <c r="Y8" s="31" t="s">
        <v>42</v>
      </c>
      <c r="Z8" s="40" t="s">
        <v>43</v>
      </c>
    </row>
    <row r="9" spans="1:26" ht="19.5" customHeight="1" x14ac:dyDescent="0.2">
      <c r="A9" s="91" t="s">
        <v>30</v>
      </c>
      <c r="B9" s="45">
        <v>0</v>
      </c>
      <c r="C9" s="45">
        <v>0</v>
      </c>
      <c r="D9" s="45">
        <v>0</v>
      </c>
      <c r="E9" s="45">
        <v>0</v>
      </c>
      <c r="F9" s="30">
        <f t="shared" ref="F9:F41" si="0">B9*0.5+C9*1+D9*2+E9*2.5</f>
        <v>0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</v>
      </c>
      <c r="O9" s="68" t="s">
        <v>9</v>
      </c>
      <c r="P9" s="45">
        <v>0</v>
      </c>
      <c r="Q9" s="45">
        <v>0</v>
      </c>
      <c r="R9" s="45">
        <v>0</v>
      </c>
      <c r="S9" s="49">
        <v>1</v>
      </c>
      <c r="T9" s="33">
        <f t="shared" ref="T9:T37" si="2">P9*0.5+Q9*1+R9*2+S9*2.5</f>
        <v>2.5</v>
      </c>
      <c r="U9" s="25"/>
      <c r="V9" s="68" t="s">
        <v>62</v>
      </c>
      <c r="W9" s="45">
        <v>0</v>
      </c>
      <c r="X9" s="45">
        <v>0</v>
      </c>
      <c r="Y9" s="45">
        <v>0</v>
      </c>
      <c r="Z9" s="45">
        <v>0</v>
      </c>
    </row>
    <row r="10" spans="1:26" ht="19.5" customHeight="1" x14ac:dyDescent="0.2">
      <c r="A10" s="66"/>
      <c r="B10" s="46">
        <v>0</v>
      </c>
      <c r="C10" s="46">
        <v>0</v>
      </c>
      <c r="D10" s="46">
        <v>0</v>
      </c>
      <c r="E10" s="46">
        <v>0</v>
      </c>
      <c r="F10" s="5">
        <f t="shared" si="0"/>
        <v>0</v>
      </c>
      <c r="G10" s="28"/>
      <c r="H10" s="60"/>
      <c r="I10" s="46">
        <v>0</v>
      </c>
      <c r="J10" s="46">
        <v>0</v>
      </c>
      <c r="K10" s="46">
        <v>0</v>
      </c>
      <c r="L10" s="46">
        <v>0</v>
      </c>
      <c r="M10" s="5">
        <f t="shared" si="1"/>
        <v>0</v>
      </c>
      <c r="N10" s="28">
        <f>M10+M9+F41+F38</f>
        <v>0</v>
      </c>
      <c r="O10" s="60"/>
      <c r="P10" s="46">
        <v>1</v>
      </c>
      <c r="Q10" s="46">
        <v>0</v>
      </c>
      <c r="R10" s="46">
        <v>0</v>
      </c>
      <c r="S10" s="50">
        <v>0</v>
      </c>
      <c r="T10" s="34">
        <f t="shared" si="2"/>
        <v>0.5</v>
      </c>
      <c r="U10" s="29"/>
      <c r="V10" s="60"/>
      <c r="W10" s="46">
        <v>0</v>
      </c>
      <c r="X10" s="46">
        <v>0</v>
      </c>
      <c r="Y10" s="46">
        <v>0</v>
      </c>
      <c r="Z10" s="46">
        <v>0</v>
      </c>
    </row>
    <row r="11" spans="1:26" ht="19.5" customHeight="1" x14ac:dyDescent="0.2">
      <c r="A11" s="66"/>
      <c r="B11" s="47">
        <v>0</v>
      </c>
      <c r="C11" s="47">
        <v>0</v>
      </c>
      <c r="D11" s="47">
        <v>0</v>
      </c>
      <c r="E11" s="47">
        <v>0</v>
      </c>
      <c r="F11" s="5">
        <f t="shared" si="0"/>
        <v>0</v>
      </c>
      <c r="G11" s="28"/>
      <c r="H11" s="60"/>
      <c r="I11" s="47">
        <v>0</v>
      </c>
      <c r="J11" s="47">
        <v>0</v>
      </c>
      <c r="K11" s="47">
        <v>0</v>
      </c>
      <c r="L11" s="47">
        <v>0</v>
      </c>
      <c r="M11" s="5">
        <f t="shared" si="1"/>
        <v>0</v>
      </c>
      <c r="N11" s="28">
        <f>M11+M10+M9+F41</f>
        <v>0</v>
      </c>
      <c r="O11" s="60"/>
      <c r="P11" s="47">
        <v>1</v>
      </c>
      <c r="Q11" s="47">
        <v>0</v>
      </c>
      <c r="R11" s="47">
        <v>0</v>
      </c>
      <c r="S11" s="51">
        <v>0</v>
      </c>
      <c r="T11" s="34">
        <f t="shared" si="2"/>
        <v>0.5</v>
      </c>
      <c r="U11" s="29"/>
      <c r="V11" s="60"/>
      <c r="W11" s="47">
        <v>0</v>
      </c>
      <c r="X11" s="47">
        <v>0</v>
      </c>
      <c r="Y11" s="47">
        <v>0</v>
      </c>
      <c r="Z11" s="47">
        <v>0</v>
      </c>
    </row>
    <row r="12" spans="1:26" ht="19.5" customHeight="1" x14ac:dyDescent="0.2">
      <c r="A12" s="66" t="s">
        <v>31</v>
      </c>
      <c r="B12" s="48">
        <v>0</v>
      </c>
      <c r="C12" s="48">
        <v>0</v>
      </c>
      <c r="D12" s="48">
        <v>0</v>
      </c>
      <c r="E12" s="48">
        <v>0</v>
      </c>
      <c r="F12" s="5">
        <f t="shared" si="0"/>
        <v>0</v>
      </c>
      <c r="G12" s="2">
        <f>F12+F11+F10+F9</f>
        <v>0</v>
      </c>
      <c r="H12" s="60" t="s">
        <v>51</v>
      </c>
      <c r="I12" s="48">
        <v>0</v>
      </c>
      <c r="J12" s="48">
        <v>0</v>
      </c>
      <c r="K12" s="48">
        <v>0</v>
      </c>
      <c r="L12" s="48">
        <v>0</v>
      </c>
      <c r="M12" s="5">
        <f t="shared" si="1"/>
        <v>0</v>
      </c>
      <c r="N12" s="2">
        <f>M12+M11+M10+M9</f>
        <v>0</v>
      </c>
      <c r="O12" s="60" t="s">
        <v>10</v>
      </c>
      <c r="P12" s="48">
        <v>1</v>
      </c>
      <c r="Q12" s="48">
        <v>0</v>
      </c>
      <c r="R12" s="48">
        <v>0</v>
      </c>
      <c r="S12" s="52">
        <v>0</v>
      </c>
      <c r="T12" s="34">
        <f t="shared" si="2"/>
        <v>0.5</v>
      </c>
      <c r="U12" s="26">
        <f>T12+T11+T10+T9</f>
        <v>4</v>
      </c>
      <c r="V12" s="60" t="s">
        <v>63</v>
      </c>
      <c r="W12" s="48">
        <v>0</v>
      </c>
      <c r="X12" s="48">
        <v>0</v>
      </c>
      <c r="Y12" s="48">
        <v>0</v>
      </c>
      <c r="Z12" s="48">
        <v>0</v>
      </c>
    </row>
    <row r="13" spans="1:26" ht="19.5" customHeight="1" x14ac:dyDescent="0.2">
      <c r="A13" s="66"/>
      <c r="B13" s="46">
        <v>0</v>
      </c>
      <c r="C13" s="46">
        <v>0</v>
      </c>
      <c r="D13" s="46">
        <v>0</v>
      </c>
      <c r="E13" s="46">
        <v>0</v>
      </c>
      <c r="F13" s="5">
        <f t="shared" si="0"/>
        <v>0</v>
      </c>
      <c r="G13" s="2">
        <f t="shared" ref="G13:G26" si="3">F13+F12+F11+F10</f>
        <v>0</v>
      </c>
      <c r="H13" s="60"/>
      <c r="I13" s="46">
        <v>0</v>
      </c>
      <c r="J13" s="46">
        <v>0</v>
      </c>
      <c r="K13" s="46">
        <v>0</v>
      </c>
      <c r="L13" s="46">
        <v>0</v>
      </c>
      <c r="M13" s="5">
        <f t="shared" si="1"/>
        <v>0</v>
      </c>
      <c r="N13" s="2">
        <f t="shared" ref="N13:N26" si="4">M13+M12+M11+M10</f>
        <v>0</v>
      </c>
      <c r="O13" s="60"/>
      <c r="P13" s="46">
        <v>1</v>
      </c>
      <c r="Q13" s="46">
        <v>0</v>
      </c>
      <c r="R13" s="46">
        <v>0</v>
      </c>
      <c r="S13" s="50">
        <v>0</v>
      </c>
      <c r="T13" s="34">
        <f t="shared" si="2"/>
        <v>0.5</v>
      </c>
      <c r="U13" s="26">
        <f t="shared" ref="U13:U26" si="5">T13+T12+T11+T10</f>
        <v>2</v>
      </c>
      <c r="V13" s="60"/>
      <c r="W13" s="46">
        <v>0</v>
      </c>
      <c r="X13" s="46">
        <v>0</v>
      </c>
      <c r="Y13" s="46">
        <v>0</v>
      </c>
      <c r="Z13" s="46">
        <v>0</v>
      </c>
    </row>
    <row r="14" spans="1:26" ht="19.5" customHeight="1" x14ac:dyDescent="0.2">
      <c r="A14" s="66"/>
      <c r="B14" s="47">
        <v>0</v>
      </c>
      <c r="C14" s="47">
        <v>0</v>
      </c>
      <c r="D14" s="47">
        <v>0</v>
      </c>
      <c r="E14" s="47">
        <v>0</v>
      </c>
      <c r="F14" s="5">
        <f t="shared" si="0"/>
        <v>0</v>
      </c>
      <c r="G14" s="2">
        <f t="shared" si="3"/>
        <v>0</v>
      </c>
      <c r="H14" s="60"/>
      <c r="I14" s="47">
        <v>0</v>
      </c>
      <c r="J14" s="47">
        <v>0</v>
      </c>
      <c r="K14" s="47">
        <v>0</v>
      </c>
      <c r="L14" s="47">
        <v>0</v>
      </c>
      <c r="M14" s="5">
        <f t="shared" si="1"/>
        <v>0</v>
      </c>
      <c r="N14" s="2">
        <f t="shared" si="4"/>
        <v>0</v>
      </c>
      <c r="O14" s="60"/>
      <c r="P14" s="47">
        <v>1</v>
      </c>
      <c r="Q14" s="47">
        <v>0</v>
      </c>
      <c r="R14" s="47">
        <v>0</v>
      </c>
      <c r="S14" s="51">
        <v>0</v>
      </c>
      <c r="T14" s="34">
        <f t="shared" si="2"/>
        <v>0.5</v>
      </c>
      <c r="U14" s="26">
        <f t="shared" si="5"/>
        <v>2</v>
      </c>
      <c r="V14" s="60"/>
      <c r="W14" s="47">
        <v>0</v>
      </c>
      <c r="X14" s="47">
        <v>0</v>
      </c>
      <c r="Y14" s="47">
        <v>0</v>
      </c>
      <c r="Z14" s="47">
        <v>0</v>
      </c>
    </row>
    <row r="15" spans="1:26" ht="19.5" customHeight="1" x14ac:dyDescent="0.2">
      <c r="A15" s="66" t="s">
        <v>4</v>
      </c>
      <c r="B15" s="48">
        <v>0</v>
      </c>
      <c r="C15" s="48">
        <v>0</v>
      </c>
      <c r="D15" s="48">
        <v>0</v>
      </c>
      <c r="E15" s="48">
        <v>0</v>
      </c>
      <c r="F15" s="5">
        <f t="shared" si="0"/>
        <v>0</v>
      </c>
      <c r="G15" s="2">
        <f t="shared" si="3"/>
        <v>0</v>
      </c>
      <c r="H15" s="60" t="s">
        <v>34</v>
      </c>
      <c r="I15" s="48">
        <v>0</v>
      </c>
      <c r="J15" s="48">
        <v>0</v>
      </c>
      <c r="K15" s="48">
        <v>0</v>
      </c>
      <c r="L15" s="48">
        <v>0</v>
      </c>
      <c r="M15" s="5">
        <f t="shared" si="1"/>
        <v>0</v>
      </c>
      <c r="N15" s="2">
        <f t="shared" si="4"/>
        <v>0</v>
      </c>
      <c r="O15" s="60" t="s">
        <v>11</v>
      </c>
      <c r="P15" s="48">
        <v>1</v>
      </c>
      <c r="Q15" s="48">
        <v>0</v>
      </c>
      <c r="R15" s="48">
        <v>0</v>
      </c>
      <c r="S15" s="52">
        <v>0</v>
      </c>
      <c r="T15" s="34">
        <f t="shared" si="2"/>
        <v>0.5</v>
      </c>
      <c r="U15" s="26">
        <f t="shared" si="5"/>
        <v>2</v>
      </c>
      <c r="V15" s="60" t="s">
        <v>64</v>
      </c>
      <c r="W15" s="48">
        <v>0</v>
      </c>
      <c r="X15" s="48">
        <v>0</v>
      </c>
      <c r="Y15" s="48">
        <v>0</v>
      </c>
      <c r="Z15" s="48">
        <v>0</v>
      </c>
    </row>
    <row r="16" spans="1:26" ht="19.5" customHeight="1" x14ac:dyDescent="0.2">
      <c r="A16" s="66"/>
      <c r="B16" s="46">
        <v>0</v>
      </c>
      <c r="C16" s="46">
        <v>0</v>
      </c>
      <c r="D16" s="46">
        <v>0</v>
      </c>
      <c r="E16" s="46">
        <v>0</v>
      </c>
      <c r="F16" s="5">
        <f t="shared" si="0"/>
        <v>0</v>
      </c>
      <c r="G16" s="2">
        <f t="shared" si="3"/>
        <v>0</v>
      </c>
      <c r="H16" s="60"/>
      <c r="I16" s="46">
        <v>0</v>
      </c>
      <c r="J16" s="46">
        <v>0</v>
      </c>
      <c r="K16" s="46">
        <v>0</v>
      </c>
      <c r="L16" s="46">
        <v>0</v>
      </c>
      <c r="M16" s="5">
        <f t="shared" si="1"/>
        <v>0</v>
      </c>
      <c r="N16" s="2">
        <f t="shared" si="4"/>
        <v>0</v>
      </c>
      <c r="O16" s="60"/>
      <c r="P16" s="46">
        <v>1</v>
      </c>
      <c r="Q16" s="46">
        <v>0</v>
      </c>
      <c r="R16" s="46">
        <v>0</v>
      </c>
      <c r="S16" s="50">
        <v>0</v>
      </c>
      <c r="T16" s="34">
        <f t="shared" si="2"/>
        <v>0.5</v>
      </c>
      <c r="U16" s="26">
        <f t="shared" si="5"/>
        <v>2</v>
      </c>
      <c r="V16" s="60"/>
      <c r="W16" s="46">
        <v>0</v>
      </c>
      <c r="X16" s="46">
        <v>0</v>
      </c>
      <c r="Y16" s="46">
        <v>0</v>
      </c>
      <c r="Z16" s="46">
        <v>0</v>
      </c>
    </row>
    <row r="17" spans="1:27" ht="19.5" customHeight="1" x14ac:dyDescent="0.2">
      <c r="A17" s="66"/>
      <c r="B17" s="47">
        <v>0</v>
      </c>
      <c r="C17" s="47">
        <v>0</v>
      </c>
      <c r="D17" s="47">
        <v>0</v>
      </c>
      <c r="E17" s="47">
        <v>0</v>
      </c>
      <c r="F17" s="5">
        <f t="shared" si="0"/>
        <v>0</v>
      </c>
      <c r="G17" s="2">
        <f t="shared" si="3"/>
        <v>0</v>
      </c>
      <c r="H17" s="60"/>
      <c r="I17" s="47">
        <v>0</v>
      </c>
      <c r="J17" s="47">
        <v>0</v>
      </c>
      <c r="K17" s="47">
        <v>0</v>
      </c>
      <c r="L17" s="47">
        <v>0</v>
      </c>
      <c r="M17" s="5">
        <f t="shared" si="1"/>
        <v>0</v>
      </c>
      <c r="N17" s="2">
        <f t="shared" si="4"/>
        <v>0</v>
      </c>
      <c r="O17" s="60"/>
      <c r="P17" s="47">
        <v>1</v>
      </c>
      <c r="Q17" s="47">
        <v>0</v>
      </c>
      <c r="R17" s="47">
        <v>0</v>
      </c>
      <c r="S17" s="51">
        <v>0</v>
      </c>
      <c r="T17" s="34">
        <f t="shared" si="2"/>
        <v>0.5</v>
      </c>
      <c r="U17" s="26">
        <f t="shared" si="5"/>
        <v>2</v>
      </c>
      <c r="V17" s="60"/>
      <c r="W17" s="47">
        <v>0</v>
      </c>
      <c r="X17" s="47">
        <v>0</v>
      </c>
      <c r="Y17" s="47">
        <v>0</v>
      </c>
      <c r="Z17" s="47">
        <v>0</v>
      </c>
    </row>
    <row r="18" spans="1:27" ht="19.5" customHeight="1" x14ac:dyDescent="0.2">
      <c r="A18" s="66" t="s">
        <v>6</v>
      </c>
      <c r="B18" s="48">
        <v>0</v>
      </c>
      <c r="C18" s="48">
        <v>0</v>
      </c>
      <c r="D18" s="48">
        <v>0</v>
      </c>
      <c r="E18" s="48">
        <v>0</v>
      </c>
      <c r="F18" s="5">
        <f t="shared" si="0"/>
        <v>0</v>
      </c>
      <c r="G18" s="2">
        <f t="shared" si="3"/>
        <v>0</v>
      </c>
      <c r="H18" s="60" t="s">
        <v>32</v>
      </c>
      <c r="I18" s="48">
        <v>0</v>
      </c>
      <c r="J18" s="48">
        <v>0</v>
      </c>
      <c r="K18" s="48">
        <v>0</v>
      </c>
      <c r="L18" s="48">
        <v>0</v>
      </c>
      <c r="M18" s="5">
        <f t="shared" si="1"/>
        <v>0</v>
      </c>
      <c r="N18" s="2">
        <f t="shared" si="4"/>
        <v>0</v>
      </c>
      <c r="O18" s="60" t="s">
        <v>12</v>
      </c>
      <c r="P18" s="48">
        <v>1</v>
      </c>
      <c r="Q18" s="48">
        <v>0</v>
      </c>
      <c r="R18" s="48">
        <v>0</v>
      </c>
      <c r="S18" s="52">
        <v>0</v>
      </c>
      <c r="T18" s="34">
        <f t="shared" si="2"/>
        <v>0.5</v>
      </c>
      <c r="U18" s="26">
        <f t="shared" si="5"/>
        <v>2</v>
      </c>
      <c r="V18" s="60" t="s">
        <v>65</v>
      </c>
      <c r="W18" s="48">
        <v>0</v>
      </c>
      <c r="X18" s="48">
        <v>0</v>
      </c>
      <c r="Y18" s="48">
        <v>0</v>
      </c>
      <c r="Z18" s="48">
        <v>0</v>
      </c>
    </row>
    <row r="19" spans="1:27" ht="19.5" customHeight="1" x14ac:dyDescent="0.2">
      <c r="A19" s="66"/>
      <c r="B19" s="46">
        <v>0</v>
      </c>
      <c r="C19" s="46">
        <v>0</v>
      </c>
      <c r="D19" s="46">
        <v>0</v>
      </c>
      <c r="E19" s="46">
        <v>0</v>
      </c>
      <c r="F19" s="5">
        <f t="shared" si="0"/>
        <v>0</v>
      </c>
      <c r="G19" s="2">
        <f t="shared" si="3"/>
        <v>0</v>
      </c>
      <c r="H19" s="60"/>
      <c r="I19" s="46">
        <v>0</v>
      </c>
      <c r="J19" s="46">
        <v>0</v>
      </c>
      <c r="K19" s="46">
        <v>0</v>
      </c>
      <c r="L19" s="46">
        <v>0</v>
      </c>
      <c r="M19" s="5">
        <f t="shared" si="1"/>
        <v>0</v>
      </c>
      <c r="N19" s="2">
        <f t="shared" si="4"/>
        <v>0</v>
      </c>
      <c r="O19" s="60"/>
      <c r="P19" s="46">
        <v>0</v>
      </c>
      <c r="Q19" s="46">
        <v>0</v>
      </c>
      <c r="R19" s="46">
        <v>0</v>
      </c>
      <c r="S19" s="50">
        <v>0</v>
      </c>
      <c r="T19" s="34">
        <f t="shared" si="2"/>
        <v>0</v>
      </c>
      <c r="U19" s="26">
        <f t="shared" si="5"/>
        <v>1.5</v>
      </c>
      <c r="V19" s="60"/>
      <c r="W19" s="46">
        <v>0</v>
      </c>
      <c r="X19" s="46">
        <v>0</v>
      </c>
      <c r="Y19" s="46">
        <v>0</v>
      </c>
      <c r="Z19" s="46">
        <v>0</v>
      </c>
    </row>
    <row r="20" spans="1:27" ht="19.5" customHeight="1" x14ac:dyDescent="0.2">
      <c r="A20" s="66"/>
      <c r="B20" s="47">
        <v>0</v>
      </c>
      <c r="C20" s="47">
        <v>0</v>
      </c>
      <c r="D20" s="47">
        <v>0</v>
      </c>
      <c r="E20" s="47">
        <v>0</v>
      </c>
      <c r="F20" s="5">
        <f t="shared" si="0"/>
        <v>0</v>
      </c>
      <c r="G20" s="2">
        <f t="shared" si="3"/>
        <v>0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0</v>
      </c>
      <c r="O20" s="60"/>
      <c r="P20" s="47">
        <v>0</v>
      </c>
      <c r="Q20" s="47">
        <v>0</v>
      </c>
      <c r="R20" s="47">
        <v>0</v>
      </c>
      <c r="S20" s="51">
        <v>0</v>
      </c>
      <c r="T20" s="34">
        <f t="shared" si="2"/>
        <v>0</v>
      </c>
      <c r="U20" s="26">
        <f t="shared" si="5"/>
        <v>1</v>
      </c>
      <c r="V20" s="60"/>
      <c r="W20" s="47">
        <v>0</v>
      </c>
      <c r="X20" s="47">
        <v>0</v>
      </c>
      <c r="Y20" s="47">
        <v>0</v>
      </c>
      <c r="Z20" s="47">
        <v>0</v>
      </c>
    </row>
    <row r="21" spans="1:27" ht="19.5" customHeight="1" x14ac:dyDescent="0.2">
      <c r="A21" s="66" t="s">
        <v>8</v>
      </c>
      <c r="B21" s="48">
        <v>0</v>
      </c>
      <c r="C21" s="48">
        <v>0</v>
      </c>
      <c r="D21" s="48">
        <v>0</v>
      </c>
      <c r="E21" s="48">
        <v>0</v>
      </c>
      <c r="F21" s="5">
        <f t="shared" si="0"/>
        <v>0</v>
      </c>
      <c r="G21" s="2">
        <f t="shared" si="3"/>
        <v>0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0</v>
      </c>
      <c r="O21" s="60" t="s">
        <v>13</v>
      </c>
      <c r="P21" s="48">
        <v>0</v>
      </c>
      <c r="Q21" s="48">
        <v>0</v>
      </c>
      <c r="R21" s="48">
        <v>0</v>
      </c>
      <c r="S21" s="52">
        <v>0</v>
      </c>
      <c r="T21" s="34">
        <f t="shared" si="2"/>
        <v>0</v>
      </c>
      <c r="U21" s="26">
        <f t="shared" si="5"/>
        <v>0.5</v>
      </c>
      <c r="V21" s="60" t="s">
        <v>66</v>
      </c>
      <c r="W21" s="48">
        <v>0</v>
      </c>
      <c r="X21" s="48">
        <v>0</v>
      </c>
      <c r="Y21" s="48">
        <v>0</v>
      </c>
      <c r="Z21" s="48">
        <v>0</v>
      </c>
    </row>
    <row r="22" spans="1:27" ht="19.5" customHeight="1" x14ac:dyDescent="0.2">
      <c r="A22" s="66"/>
      <c r="B22" s="46">
        <v>0</v>
      </c>
      <c r="C22" s="46">
        <v>0</v>
      </c>
      <c r="D22" s="46">
        <v>0</v>
      </c>
      <c r="E22" s="46">
        <v>0</v>
      </c>
      <c r="F22" s="5">
        <f t="shared" si="0"/>
        <v>0</v>
      </c>
      <c r="G22" s="2">
        <f t="shared" si="3"/>
        <v>0</v>
      </c>
      <c r="H22" s="60"/>
      <c r="I22" s="46">
        <v>0</v>
      </c>
      <c r="J22" s="46">
        <v>0</v>
      </c>
      <c r="K22" s="46">
        <v>0</v>
      </c>
      <c r="L22" s="46">
        <v>0</v>
      </c>
      <c r="M22" s="5">
        <f t="shared" si="1"/>
        <v>0</v>
      </c>
      <c r="N22" s="2">
        <f t="shared" si="4"/>
        <v>0</v>
      </c>
      <c r="O22" s="60"/>
      <c r="P22" s="46">
        <v>0</v>
      </c>
      <c r="Q22" s="46">
        <v>0</v>
      </c>
      <c r="R22" s="46">
        <v>0</v>
      </c>
      <c r="S22" s="50">
        <v>0</v>
      </c>
      <c r="T22" s="34">
        <f t="shared" si="2"/>
        <v>0</v>
      </c>
      <c r="U22" s="26">
        <f t="shared" si="5"/>
        <v>0</v>
      </c>
      <c r="V22" s="60"/>
      <c r="W22" s="46">
        <v>0</v>
      </c>
      <c r="X22" s="46">
        <v>0</v>
      </c>
      <c r="Y22" s="46">
        <v>0</v>
      </c>
      <c r="Z22" s="46">
        <v>0</v>
      </c>
    </row>
    <row r="23" spans="1:27" ht="19.5" customHeight="1" x14ac:dyDescent="0.2">
      <c r="A23" s="66"/>
      <c r="B23" s="47">
        <v>0</v>
      </c>
      <c r="C23" s="47">
        <v>0</v>
      </c>
      <c r="D23" s="47">
        <v>0</v>
      </c>
      <c r="E23" s="47">
        <v>0</v>
      </c>
      <c r="F23" s="5">
        <f t="shared" si="0"/>
        <v>0</v>
      </c>
      <c r="G23" s="2">
        <f t="shared" si="3"/>
        <v>0</v>
      </c>
      <c r="H23" s="60"/>
      <c r="I23" s="47">
        <v>0</v>
      </c>
      <c r="J23" s="47">
        <v>0</v>
      </c>
      <c r="K23" s="47">
        <v>0</v>
      </c>
      <c r="L23" s="47">
        <v>0</v>
      </c>
      <c r="M23" s="5">
        <f t="shared" si="1"/>
        <v>0</v>
      </c>
      <c r="N23" s="2">
        <f t="shared" si="4"/>
        <v>0</v>
      </c>
      <c r="O23" s="60"/>
      <c r="P23" s="47">
        <v>0</v>
      </c>
      <c r="Q23" s="47">
        <v>0</v>
      </c>
      <c r="R23" s="47">
        <v>0</v>
      </c>
      <c r="S23" s="51">
        <v>0</v>
      </c>
      <c r="T23" s="34">
        <f t="shared" si="2"/>
        <v>0</v>
      </c>
      <c r="U23" s="26">
        <f t="shared" si="5"/>
        <v>0</v>
      </c>
      <c r="V23" s="60"/>
      <c r="W23" s="47">
        <v>0</v>
      </c>
      <c r="X23" s="47">
        <v>0</v>
      </c>
      <c r="Y23" s="47">
        <v>0</v>
      </c>
      <c r="Z23" s="47">
        <v>0</v>
      </c>
    </row>
    <row r="24" spans="1:27" ht="19.5" customHeight="1" x14ac:dyDescent="0.2">
      <c r="A24" s="66" t="s">
        <v>44</v>
      </c>
      <c r="B24" s="48">
        <v>0</v>
      </c>
      <c r="C24" s="48">
        <v>0</v>
      </c>
      <c r="D24" s="48">
        <v>0</v>
      </c>
      <c r="E24" s="48">
        <v>0</v>
      </c>
      <c r="F24" s="5">
        <f t="shared" si="0"/>
        <v>0</v>
      </c>
      <c r="G24" s="2">
        <f t="shared" si="3"/>
        <v>0</v>
      </c>
      <c r="H24" s="60" t="s">
        <v>0</v>
      </c>
      <c r="I24" s="48">
        <v>0</v>
      </c>
      <c r="J24" s="48">
        <v>0</v>
      </c>
      <c r="K24" s="48">
        <v>0</v>
      </c>
      <c r="L24" s="48">
        <v>0</v>
      </c>
      <c r="M24" s="5">
        <f t="shared" si="1"/>
        <v>0</v>
      </c>
      <c r="N24" s="2">
        <f t="shared" si="4"/>
        <v>0</v>
      </c>
      <c r="O24" s="60" t="s">
        <v>14</v>
      </c>
      <c r="P24" s="48">
        <v>0</v>
      </c>
      <c r="Q24" s="48">
        <v>0</v>
      </c>
      <c r="R24" s="48">
        <v>0</v>
      </c>
      <c r="S24" s="52">
        <v>1</v>
      </c>
      <c r="T24" s="34">
        <f t="shared" si="2"/>
        <v>2.5</v>
      </c>
      <c r="U24" s="26">
        <f t="shared" si="5"/>
        <v>2.5</v>
      </c>
      <c r="V24" s="60" t="s">
        <v>67</v>
      </c>
      <c r="W24" s="48">
        <v>0</v>
      </c>
      <c r="X24" s="48">
        <v>0</v>
      </c>
      <c r="Y24" s="48">
        <v>0</v>
      </c>
      <c r="Z24" s="48">
        <v>0</v>
      </c>
    </row>
    <row r="25" spans="1:27" ht="19.5" customHeight="1" x14ac:dyDescent="0.2">
      <c r="A25" s="66"/>
      <c r="B25" s="46">
        <v>0</v>
      </c>
      <c r="C25" s="46">
        <v>0</v>
      </c>
      <c r="D25" s="46">
        <v>0</v>
      </c>
      <c r="E25" s="46">
        <v>0</v>
      </c>
      <c r="F25" s="5">
        <f t="shared" si="0"/>
        <v>0</v>
      </c>
      <c r="G25" s="2">
        <f t="shared" si="3"/>
        <v>0</v>
      </c>
      <c r="H25" s="60"/>
      <c r="I25" s="46">
        <v>0</v>
      </c>
      <c r="J25" s="46">
        <v>0</v>
      </c>
      <c r="K25" s="46">
        <v>0</v>
      </c>
      <c r="L25" s="46">
        <v>0</v>
      </c>
      <c r="M25" s="5">
        <f t="shared" si="1"/>
        <v>0</v>
      </c>
      <c r="N25" s="2">
        <f t="shared" si="4"/>
        <v>0</v>
      </c>
      <c r="O25" s="60"/>
      <c r="P25" s="46">
        <v>0</v>
      </c>
      <c r="Q25" s="46">
        <v>0</v>
      </c>
      <c r="R25" s="46">
        <v>0</v>
      </c>
      <c r="S25" s="50">
        <v>1</v>
      </c>
      <c r="T25" s="34">
        <f t="shared" si="2"/>
        <v>2.5</v>
      </c>
      <c r="U25" s="26">
        <f t="shared" si="5"/>
        <v>5</v>
      </c>
      <c r="V25" s="60"/>
      <c r="W25" s="46">
        <v>0</v>
      </c>
      <c r="X25" s="46">
        <v>0</v>
      </c>
      <c r="Y25" s="46">
        <v>0</v>
      </c>
      <c r="Z25" s="46">
        <v>0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0</v>
      </c>
      <c r="F26" s="5">
        <f t="shared" si="0"/>
        <v>0</v>
      </c>
      <c r="G26" s="2">
        <f t="shared" si="3"/>
        <v>0</v>
      </c>
      <c r="H26" s="60"/>
      <c r="I26" s="47">
        <v>0</v>
      </c>
      <c r="J26" s="47">
        <v>0</v>
      </c>
      <c r="K26" s="47">
        <v>0</v>
      </c>
      <c r="L26" s="47">
        <v>0</v>
      </c>
      <c r="M26" s="5">
        <f t="shared" si="1"/>
        <v>0</v>
      </c>
      <c r="N26" s="2">
        <f t="shared" si="4"/>
        <v>0</v>
      </c>
      <c r="O26" s="60"/>
      <c r="P26" s="47">
        <v>0</v>
      </c>
      <c r="Q26" s="47">
        <v>0</v>
      </c>
      <c r="R26" s="47">
        <v>0</v>
      </c>
      <c r="S26" s="51">
        <v>1</v>
      </c>
      <c r="T26" s="34">
        <f t="shared" si="2"/>
        <v>2.5</v>
      </c>
      <c r="U26" s="26">
        <f t="shared" si="5"/>
        <v>7.5</v>
      </c>
      <c r="V26" s="60"/>
      <c r="W26" s="47">
        <v>0</v>
      </c>
      <c r="X26" s="47">
        <v>0</v>
      </c>
      <c r="Y26" s="47">
        <v>0</v>
      </c>
      <c r="Z26" s="47">
        <v>0</v>
      </c>
      <c r="AA26" s="60"/>
    </row>
    <row r="27" spans="1:27" ht="19.5" customHeight="1" x14ac:dyDescent="0.2">
      <c r="A27" s="66" t="s">
        <v>45</v>
      </c>
      <c r="B27" s="48">
        <v>0</v>
      </c>
      <c r="C27" s="48">
        <v>0</v>
      </c>
      <c r="D27" s="48">
        <v>0</v>
      </c>
      <c r="E27" s="48">
        <v>0</v>
      </c>
      <c r="F27" s="5">
        <f t="shared" si="0"/>
        <v>0</v>
      </c>
      <c r="G27" s="2"/>
      <c r="H27" s="60" t="s">
        <v>1</v>
      </c>
      <c r="I27" s="48">
        <v>0</v>
      </c>
      <c r="J27" s="48">
        <v>0</v>
      </c>
      <c r="K27" s="48">
        <v>0</v>
      </c>
      <c r="L27" s="48">
        <v>0</v>
      </c>
      <c r="M27" s="5">
        <f t="shared" si="1"/>
        <v>0</v>
      </c>
      <c r="N27" s="2"/>
      <c r="O27" s="60" t="s">
        <v>35</v>
      </c>
      <c r="P27" s="48">
        <v>0</v>
      </c>
      <c r="Q27" s="48">
        <v>0</v>
      </c>
      <c r="R27" s="48">
        <v>0</v>
      </c>
      <c r="S27" s="52">
        <v>1</v>
      </c>
      <c r="T27" s="34">
        <f t="shared" si="2"/>
        <v>2.5</v>
      </c>
      <c r="U27" s="26"/>
      <c r="V27" s="60" t="s">
        <v>68</v>
      </c>
      <c r="W27" s="48">
        <v>0</v>
      </c>
      <c r="X27" s="48">
        <v>0</v>
      </c>
      <c r="Y27" s="48">
        <v>0</v>
      </c>
      <c r="Z27" s="48">
        <v>0</v>
      </c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0</v>
      </c>
      <c r="F28" s="5">
        <f t="shared" si="0"/>
        <v>0</v>
      </c>
      <c r="G28" s="2"/>
      <c r="H28" s="60"/>
      <c r="I28" s="46">
        <v>0</v>
      </c>
      <c r="J28" s="46">
        <v>0</v>
      </c>
      <c r="K28" s="46">
        <v>0</v>
      </c>
      <c r="L28" s="46">
        <v>0</v>
      </c>
      <c r="M28" s="5">
        <f t="shared" si="1"/>
        <v>0</v>
      </c>
      <c r="N28" s="2"/>
      <c r="O28" s="60"/>
      <c r="P28" s="46">
        <v>0</v>
      </c>
      <c r="Q28" s="46">
        <v>2</v>
      </c>
      <c r="R28" s="46">
        <v>0</v>
      </c>
      <c r="S28" s="50">
        <v>1</v>
      </c>
      <c r="T28" s="34">
        <f t="shared" si="2"/>
        <v>4.5</v>
      </c>
      <c r="U28" s="26"/>
      <c r="V28" s="60"/>
      <c r="W28" s="46">
        <v>0</v>
      </c>
      <c r="X28" s="46">
        <v>0</v>
      </c>
      <c r="Y28" s="46">
        <v>0</v>
      </c>
      <c r="Z28" s="46">
        <v>0</v>
      </c>
      <c r="AA28" s="60"/>
    </row>
    <row r="29" spans="1:27" ht="19.5" customHeight="1" x14ac:dyDescent="0.2">
      <c r="A29" s="66"/>
      <c r="B29" s="47">
        <v>0</v>
      </c>
      <c r="C29" s="47">
        <v>0</v>
      </c>
      <c r="D29" s="47">
        <v>0</v>
      </c>
      <c r="E29" s="47">
        <v>0</v>
      </c>
      <c r="F29" s="5">
        <f t="shared" si="0"/>
        <v>0</v>
      </c>
      <c r="G29" s="2"/>
      <c r="H29" s="60"/>
      <c r="I29" s="47">
        <v>0</v>
      </c>
      <c r="J29" s="47">
        <v>0</v>
      </c>
      <c r="K29" s="47">
        <v>0</v>
      </c>
      <c r="L29" s="47">
        <v>0</v>
      </c>
      <c r="M29" s="5">
        <f t="shared" si="1"/>
        <v>0</v>
      </c>
      <c r="N29" s="2"/>
      <c r="O29" s="60"/>
      <c r="P29" s="47">
        <v>0</v>
      </c>
      <c r="Q29" s="47">
        <v>1</v>
      </c>
      <c r="R29" s="47">
        <v>0</v>
      </c>
      <c r="S29" s="51">
        <v>1</v>
      </c>
      <c r="T29" s="34">
        <f t="shared" si="2"/>
        <v>3.5</v>
      </c>
      <c r="U29" s="26"/>
      <c r="V29" s="60"/>
      <c r="W29" s="47">
        <v>0</v>
      </c>
      <c r="X29" s="47">
        <v>0</v>
      </c>
      <c r="Y29" s="47">
        <v>0</v>
      </c>
      <c r="Z29" s="47">
        <v>0</v>
      </c>
      <c r="AA29" s="60"/>
    </row>
    <row r="30" spans="1:27" ht="19.5" customHeight="1" x14ac:dyDescent="0.2">
      <c r="A30" s="66" t="s">
        <v>46</v>
      </c>
      <c r="B30" s="48">
        <v>0</v>
      </c>
      <c r="C30" s="48">
        <v>0</v>
      </c>
      <c r="D30" s="48">
        <v>0</v>
      </c>
      <c r="E30" s="48">
        <v>0</v>
      </c>
      <c r="F30" s="5">
        <f t="shared" si="0"/>
        <v>0</v>
      </c>
      <c r="G30" s="2"/>
      <c r="H30" s="60" t="s">
        <v>2</v>
      </c>
      <c r="I30" s="48">
        <v>0</v>
      </c>
      <c r="J30" s="48">
        <v>0</v>
      </c>
      <c r="K30" s="48">
        <v>0</v>
      </c>
      <c r="L30" s="48">
        <v>0</v>
      </c>
      <c r="M30" s="5">
        <f t="shared" si="1"/>
        <v>0</v>
      </c>
      <c r="N30" s="2"/>
      <c r="O30" s="60" t="s">
        <v>36</v>
      </c>
      <c r="P30" s="48">
        <v>0</v>
      </c>
      <c r="Q30" s="48">
        <v>1</v>
      </c>
      <c r="R30" s="48">
        <v>0</v>
      </c>
      <c r="S30" s="52">
        <v>1</v>
      </c>
      <c r="T30" s="34">
        <f t="shared" si="2"/>
        <v>3.5</v>
      </c>
      <c r="U30" s="26"/>
      <c r="V30" s="60"/>
      <c r="W30" s="48"/>
      <c r="X30" s="48"/>
      <c r="Y30" s="48"/>
      <c r="Z30" s="52"/>
      <c r="AA30" s="60"/>
    </row>
    <row r="31" spans="1:27" ht="19.5" customHeight="1" x14ac:dyDescent="0.2">
      <c r="A31" s="66"/>
      <c r="B31" s="46">
        <v>0</v>
      </c>
      <c r="C31" s="46">
        <v>0</v>
      </c>
      <c r="D31" s="46">
        <v>0</v>
      </c>
      <c r="E31" s="46">
        <v>0</v>
      </c>
      <c r="F31" s="5">
        <f t="shared" si="0"/>
        <v>0</v>
      </c>
      <c r="G31" s="2"/>
      <c r="H31" s="60"/>
      <c r="I31" s="46">
        <v>0</v>
      </c>
      <c r="J31" s="46">
        <v>0</v>
      </c>
      <c r="K31" s="46">
        <v>0</v>
      </c>
      <c r="L31" s="46">
        <v>0</v>
      </c>
      <c r="M31" s="5">
        <f t="shared" si="1"/>
        <v>0</v>
      </c>
      <c r="N31" s="2"/>
      <c r="O31" s="60"/>
      <c r="P31" s="46">
        <v>1</v>
      </c>
      <c r="Q31" s="46">
        <v>1</v>
      </c>
      <c r="R31" s="46">
        <v>0</v>
      </c>
      <c r="S31" s="50">
        <v>1</v>
      </c>
      <c r="T31" s="34">
        <f t="shared" si="2"/>
        <v>4</v>
      </c>
      <c r="U31" s="26"/>
      <c r="V31" s="60"/>
      <c r="W31" s="46"/>
      <c r="X31" s="46"/>
      <c r="Y31" s="46"/>
      <c r="Z31" s="50"/>
      <c r="AA31" s="60"/>
    </row>
    <row r="32" spans="1:27" ht="19.5" customHeight="1" x14ac:dyDescent="0.2">
      <c r="A32" s="66"/>
      <c r="B32" s="47">
        <v>0</v>
      </c>
      <c r="C32" s="47">
        <v>0</v>
      </c>
      <c r="D32" s="47">
        <v>0</v>
      </c>
      <c r="E32" s="47">
        <v>0</v>
      </c>
      <c r="F32" s="5">
        <f t="shared" si="0"/>
        <v>0</v>
      </c>
      <c r="G32" s="2"/>
      <c r="H32" s="60"/>
      <c r="I32" s="47">
        <v>0</v>
      </c>
      <c r="J32" s="47">
        <v>0</v>
      </c>
      <c r="K32" s="47">
        <v>0</v>
      </c>
      <c r="L32" s="47">
        <v>1</v>
      </c>
      <c r="M32" s="5">
        <f t="shared" si="1"/>
        <v>2.5</v>
      </c>
      <c r="N32" s="2"/>
      <c r="O32" s="60"/>
      <c r="P32" s="47">
        <v>1</v>
      </c>
      <c r="Q32" s="47">
        <v>1</v>
      </c>
      <c r="R32" s="47">
        <v>0</v>
      </c>
      <c r="S32" s="51">
        <v>1</v>
      </c>
      <c r="T32" s="34">
        <f t="shared" si="2"/>
        <v>4</v>
      </c>
      <c r="U32" s="26"/>
      <c r="V32" s="60"/>
      <c r="W32" s="47"/>
      <c r="X32" s="47"/>
      <c r="Y32" s="47"/>
      <c r="Z32" s="51"/>
      <c r="AA32" s="60"/>
    </row>
    <row r="33" spans="1:27" ht="19.5" customHeight="1" x14ac:dyDescent="0.2">
      <c r="A33" s="66" t="s">
        <v>47</v>
      </c>
      <c r="B33" s="48">
        <v>0</v>
      </c>
      <c r="C33" s="48">
        <v>0</v>
      </c>
      <c r="D33" s="48">
        <v>0</v>
      </c>
      <c r="E33" s="48">
        <v>0</v>
      </c>
      <c r="F33" s="5">
        <f t="shared" si="0"/>
        <v>0</v>
      </c>
      <c r="G33" s="2"/>
      <c r="H33" s="60" t="s">
        <v>3</v>
      </c>
      <c r="I33" s="48">
        <v>0</v>
      </c>
      <c r="J33" s="48">
        <v>0</v>
      </c>
      <c r="K33" s="48">
        <v>0</v>
      </c>
      <c r="L33" s="48">
        <v>1</v>
      </c>
      <c r="M33" s="5">
        <f t="shared" si="1"/>
        <v>2.5</v>
      </c>
      <c r="N33" s="2"/>
      <c r="O33" s="60" t="s">
        <v>37</v>
      </c>
      <c r="P33" s="48">
        <v>2</v>
      </c>
      <c r="Q33" s="48">
        <v>1</v>
      </c>
      <c r="R33" s="48">
        <v>0</v>
      </c>
      <c r="S33" s="52">
        <v>1</v>
      </c>
      <c r="T33" s="34">
        <f t="shared" si="2"/>
        <v>4.5</v>
      </c>
      <c r="U33" s="26"/>
      <c r="V33" s="60"/>
      <c r="W33" s="48"/>
      <c r="X33" s="48"/>
      <c r="Y33" s="48"/>
      <c r="Z33" s="52"/>
      <c r="AA33" s="60"/>
    </row>
    <row r="34" spans="1:27" ht="19.5" customHeight="1" x14ac:dyDescent="0.2">
      <c r="A34" s="66"/>
      <c r="B34" s="46">
        <v>0</v>
      </c>
      <c r="C34" s="46">
        <v>0</v>
      </c>
      <c r="D34" s="46">
        <v>0</v>
      </c>
      <c r="E34" s="46">
        <v>0</v>
      </c>
      <c r="F34" s="5">
        <f t="shared" si="0"/>
        <v>0</v>
      </c>
      <c r="G34" s="2"/>
      <c r="H34" s="60"/>
      <c r="I34" s="46">
        <v>0</v>
      </c>
      <c r="J34" s="46">
        <v>0</v>
      </c>
      <c r="K34" s="46">
        <v>0</v>
      </c>
      <c r="L34" s="46">
        <v>1</v>
      </c>
      <c r="M34" s="5">
        <f t="shared" si="1"/>
        <v>2.5</v>
      </c>
      <c r="N34" s="2"/>
      <c r="O34" s="60"/>
      <c r="P34" s="46">
        <v>2</v>
      </c>
      <c r="Q34" s="46">
        <v>1</v>
      </c>
      <c r="R34" s="46">
        <v>0</v>
      </c>
      <c r="S34" s="50">
        <v>1</v>
      </c>
      <c r="T34" s="34">
        <f t="shared" si="2"/>
        <v>4.5</v>
      </c>
      <c r="U34" s="26"/>
      <c r="V34" s="60"/>
      <c r="W34" s="46"/>
      <c r="X34" s="46"/>
      <c r="Y34" s="46"/>
      <c r="Z34" s="50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0</v>
      </c>
      <c r="F35" s="5">
        <f t="shared" si="0"/>
        <v>0</v>
      </c>
      <c r="G35" s="2"/>
      <c r="H35" s="60"/>
      <c r="I35" s="47">
        <v>0</v>
      </c>
      <c r="J35" s="47">
        <v>0</v>
      </c>
      <c r="K35" s="47">
        <v>0</v>
      </c>
      <c r="L35" s="47">
        <v>1</v>
      </c>
      <c r="M35" s="5">
        <f t="shared" si="1"/>
        <v>2.5</v>
      </c>
      <c r="N35" s="2"/>
      <c r="O35" s="60"/>
      <c r="P35" s="47">
        <v>0</v>
      </c>
      <c r="Q35" s="47">
        <v>1</v>
      </c>
      <c r="R35" s="47">
        <v>0</v>
      </c>
      <c r="S35" s="51">
        <v>1</v>
      </c>
      <c r="T35" s="34">
        <f t="shared" si="2"/>
        <v>3.5</v>
      </c>
      <c r="U35" s="26"/>
      <c r="V35" s="60"/>
      <c r="W35" s="47"/>
      <c r="X35" s="47"/>
      <c r="Y35" s="47"/>
      <c r="Z35" s="51"/>
      <c r="AA35" s="60"/>
    </row>
    <row r="36" spans="1:27" ht="19.5" customHeight="1" x14ac:dyDescent="0.2">
      <c r="A36" s="66" t="s">
        <v>48</v>
      </c>
      <c r="B36" s="48">
        <v>0</v>
      </c>
      <c r="C36" s="48">
        <v>0</v>
      </c>
      <c r="D36" s="48">
        <v>0</v>
      </c>
      <c r="E36" s="48">
        <v>0</v>
      </c>
      <c r="F36" s="5">
        <f t="shared" si="0"/>
        <v>0</v>
      </c>
      <c r="G36" s="2">
        <f>F36+F26+F25+F24</f>
        <v>0</v>
      </c>
      <c r="H36" s="60" t="s">
        <v>5</v>
      </c>
      <c r="I36" s="48">
        <v>0</v>
      </c>
      <c r="J36" s="48">
        <v>0</v>
      </c>
      <c r="K36" s="48">
        <v>0</v>
      </c>
      <c r="L36" s="48">
        <v>1</v>
      </c>
      <c r="M36" s="5">
        <f t="shared" si="1"/>
        <v>2.5</v>
      </c>
      <c r="N36" s="2">
        <f>M36+M26+M25+M24</f>
        <v>2.5</v>
      </c>
      <c r="O36" s="60" t="s">
        <v>38</v>
      </c>
      <c r="P36" s="48">
        <v>0</v>
      </c>
      <c r="Q36" s="48">
        <v>2</v>
      </c>
      <c r="R36" s="48">
        <v>0</v>
      </c>
      <c r="S36" s="52">
        <v>1</v>
      </c>
      <c r="T36" s="34">
        <f t="shared" si="2"/>
        <v>4.5</v>
      </c>
      <c r="U36" s="26">
        <f>T36+T26+T25+T24</f>
        <v>12</v>
      </c>
      <c r="V36" s="60"/>
      <c r="W36" s="48"/>
      <c r="X36" s="48"/>
      <c r="Y36" s="48"/>
      <c r="Z36" s="52"/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0</v>
      </c>
      <c r="H37" s="60"/>
      <c r="I37" s="46">
        <v>0</v>
      </c>
      <c r="J37" s="46">
        <v>0</v>
      </c>
      <c r="K37" s="46">
        <v>0</v>
      </c>
      <c r="L37" s="46">
        <v>1</v>
      </c>
      <c r="M37" s="5">
        <f t="shared" si="1"/>
        <v>2.5</v>
      </c>
      <c r="N37" s="2">
        <f>M37+M36+M26+M25</f>
        <v>5</v>
      </c>
      <c r="O37" s="60"/>
      <c r="P37" s="46">
        <v>0</v>
      </c>
      <c r="Q37" s="46">
        <v>2</v>
      </c>
      <c r="R37" s="46">
        <v>0</v>
      </c>
      <c r="S37" s="50">
        <v>1</v>
      </c>
      <c r="T37" s="34">
        <f t="shared" si="2"/>
        <v>4.5</v>
      </c>
      <c r="U37" s="26">
        <f>T37+T36+T26+T25</f>
        <v>14</v>
      </c>
      <c r="V37" s="60"/>
      <c r="W37" s="46"/>
      <c r="X37" s="46"/>
      <c r="Y37" s="46"/>
      <c r="Z37" s="50"/>
      <c r="AA37" s="60"/>
    </row>
    <row r="38" spans="1:27" ht="19.5" customHeight="1" x14ac:dyDescent="0.2">
      <c r="A38" s="66"/>
      <c r="B38" s="47">
        <v>0</v>
      </c>
      <c r="C38" s="47">
        <v>0</v>
      </c>
      <c r="D38" s="47">
        <v>0</v>
      </c>
      <c r="E38" s="47">
        <v>0</v>
      </c>
      <c r="F38" s="5">
        <f t="shared" si="0"/>
        <v>0</v>
      </c>
      <c r="G38" s="2">
        <f>F38+F37+F36+F26</f>
        <v>0</v>
      </c>
      <c r="H38" s="60"/>
      <c r="I38" s="47">
        <v>0</v>
      </c>
      <c r="J38" s="47">
        <v>0</v>
      </c>
      <c r="K38" s="47">
        <v>0</v>
      </c>
      <c r="L38" s="47">
        <v>1</v>
      </c>
      <c r="M38" s="5">
        <f t="shared" si="1"/>
        <v>2.5</v>
      </c>
      <c r="N38" s="2">
        <f>M38+M37+M36+M26</f>
        <v>7.5</v>
      </c>
      <c r="O38" s="60"/>
      <c r="P38" s="47">
        <v>0</v>
      </c>
      <c r="Q38" s="47">
        <v>2</v>
      </c>
      <c r="R38" s="47">
        <v>0</v>
      </c>
      <c r="S38" s="51">
        <v>1</v>
      </c>
      <c r="T38" s="34">
        <f t="shared" ref="T38:T41" si="6">P38*0.5+Q38*1+R38*2+S38*2.5</f>
        <v>4.5</v>
      </c>
      <c r="U38" s="26">
        <f t="shared" ref="U38" si="7">T38+T37+T36+T26</f>
        <v>16</v>
      </c>
      <c r="V38" s="60"/>
      <c r="W38" s="47"/>
      <c r="X38" s="47"/>
      <c r="Y38" s="47"/>
      <c r="Z38" s="51"/>
    </row>
    <row r="39" spans="1:27" ht="19.5" customHeight="1" x14ac:dyDescent="0.2">
      <c r="A39" s="66" t="s">
        <v>49</v>
      </c>
      <c r="B39" s="48">
        <v>0</v>
      </c>
      <c r="C39" s="48">
        <v>0</v>
      </c>
      <c r="D39" s="48">
        <v>0</v>
      </c>
      <c r="E39" s="48">
        <v>0</v>
      </c>
      <c r="F39" s="36">
        <f t="shared" si="0"/>
        <v>0</v>
      </c>
      <c r="G39" s="37"/>
      <c r="H39" s="60" t="s">
        <v>7</v>
      </c>
      <c r="I39" s="48">
        <v>0</v>
      </c>
      <c r="J39" s="48">
        <v>0</v>
      </c>
      <c r="K39" s="48">
        <v>0</v>
      </c>
      <c r="L39" s="48">
        <v>1</v>
      </c>
      <c r="M39" s="36">
        <f t="shared" si="1"/>
        <v>2.5</v>
      </c>
      <c r="N39" s="37"/>
      <c r="O39" s="60" t="s">
        <v>39</v>
      </c>
      <c r="P39" s="48">
        <v>0</v>
      </c>
      <c r="Q39" s="48">
        <v>2</v>
      </c>
      <c r="R39" s="48">
        <v>0</v>
      </c>
      <c r="S39" s="52">
        <v>1</v>
      </c>
      <c r="T39" s="38"/>
      <c r="U39" s="39"/>
      <c r="V39" s="60"/>
      <c r="W39" s="48"/>
      <c r="X39" s="48"/>
      <c r="Y39" s="48"/>
      <c r="Z39" s="52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0</v>
      </c>
      <c r="J40" s="46">
        <v>0</v>
      </c>
      <c r="K40" s="46">
        <v>0</v>
      </c>
      <c r="L40" s="46">
        <v>1</v>
      </c>
      <c r="M40" s="36">
        <f t="shared" si="1"/>
        <v>2.5</v>
      </c>
      <c r="N40" s="37"/>
      <c r="O40" s="60"/>
      <c r="P40" s="46">
        <v>0</v>
      </c>
      <c r="Q40" s="46">
        <v>2</v>
      </c>
      <c r="R40" s="92">
        <v>0</v>
      </c>
      <c r="S40" s="93">
        <v>1</v>
      </c>
      <c r="T40" s="38"/>
      <c r="U40" s="39"/>
      <c r="V40" s="60"/>
      <c r="W40" s="46"/>
      <c r="X40" s="46"/>
      <c r="Y40" s="46"/>
      <c r="Z40" s="50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0</v>
      </c>
      <c r="H41" s="61"/>
      <c r="I41" s="53">
        <v>0</v>
      </c>
      <c r="J41" s="53">
        <v>0</v>
      </c>
      <c r="K41" s="53">
        <v>0</v>
      </c>
      <c r="L41" s="53">
        <v>1</v>
      </c>
      <c r="M41" s="6">
        <f t="shared" si="1"/>
        <v>2.5</v>
      </c>
      <c r="N41" s="3">
        <f>M41+M38+M37+M36</f>
        <v>10</v>
      </c>
      <c r="O41" s="61"/>
      <c r="P41" s="53">
        <v>0</v>
      </c>
      <c r="Q41" s="53">
        <v>2</v>
      </c>
      <c r="R41" s="94">
        <v>0</v>
      </c>
      <c r="S41" s="95">
        <v>1</v>
      </c>
      <c r="T41" s="35">
        <f t="shared" si="6"/>
        <v>4.5</v>
      </c>
      <c r="U41" s="27">
        <f>T41+T38+T37+T36</f>
        <v>18</v>
      </c>
      <c r="V41" s="61"/>
      <c r="W41" s="53"/>
      <c r="X41" s="53"/>
      <c r="Y41" s="53"/>
      <c r="Z41" s="54"/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0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10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18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73">
    <mergeCell ref="V33:V35"/>
    <mergeCell ref="V36:V38"/>
    <mergeCell ref="V39:V41"/>
    <mergeCell ref="V18:V20"/>
    <mergeCell ref="V21:V23"/>
    <mergeCell ref="V24:V26"/>
    <mergeCell ref="V27:V29"/>
    <mergeCell ref="V30:V32"/>
    <mergeCell ref="V7:V8"/>
    <mergeCell ref="W7:Z7"/>
    <mergeCell ref="V9:V11"/>
    <mergeCell ref="V12:V14"/>
    <mergeCell ref="V15:V17"/>
    <mergeCell ref="H7:H8"/>
    <mergeCell ref="A24:A26"/>
    <mergeCell ref="A36:A38"/>
    <mergeCell ref="AA26:AA37"/>
    <mergeCell ref="A9:A11"/>
    <mergeCell ref="A12:A14"/>
    <mergeCell ref="A15:A17"/>
    <mergeCell ref="A18:A20"/>
    <mergeCell ref="A21:A23"/>
    <mergeCell ref="A27:A29"/>
    <mergeCell ref="A30:A32"/>
    <mergeCell ref="A33:A35"/>
    <mergeCell ref="O9:O11"/>
    <mergeCell ref="O12:O14"/>
    <mergeCell ref="O15:O17"/>
    <mergeCell ref="O18:O20"/>
    <mergeCell ref="A4:C4"/>
    <mergeCell ref="D5:H5"/>
    <mergeCell ref="A2:U2"/>
    <mergeCell ref="D4:H4"/>
    <mergeCell ref="U7:U8"/>
    <mergeCell ref="T7:T8"/>
    <mergeCell ref="A5:C5"/>
    <mergeCell ref="P7:S7"/>
    <mergeCell ref="I7:L7"/>
    <mergeCell ref="M7:M8"/>
    <mergeCell ref="E6:K6"/>
    <mergeCell ref="B7:E7"/>
    <mergeCell ref="G7:G8"/>
    <mergeCell ref="F7:F8"/>
    <mergeCell ref="A7:A8"/>
    <mergeCell ref="O7:O8"/>
    <mergeCell ref="J42:M42"/>
    <mergeCell ref="O42:P43"/>
    <mergeCell ref="H42:I43"/>
    <mergeCell ref="Q42:T42"/>
    <mergeCell ref="A42:B43"/>
    <mergeCell ref="C42:F42"/>
    <mergeCell ref="A39:A41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O39:O41"/>
    <mergeCell ref="O33:O35"/>
    <mergeCell ref="O30:O32"/>
    <mergeCell ref="O36:O38"/>
    <mergeCell ref="P4:U4"/>
    <mergeCell ref="I5:O5"/>
    <mergeCell ref="O24:O26"/>
    <mergeCell ref="O27:O29"/>
    <mergeCell ref="N7:N8"/>
    <mergeCell ref="O21:O23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zoomScale="110" zoomScaleNormal="110" workbookViewId="0">
      <selection activeCell="D5" sqref="D5:H5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25" width="6.7109375" style="1" customWidth="1"/>
    <col min="26" max="26" width="7.5703125" style="1" customWidth="1"/>
    <col min="27" max="16384" width="11.5703125" style="1"/>
  </cols>
  <sheetData>
    <row r="1" spans="1:26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6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6" ht="15.75" customHeight="1" x14ac:dyDescent="0.2">
      <c r="A4" s="76" t="s">
        <v>25</v>
      </c>
      <c r="B4" s="76"/>
      <c r="C4" s="76"/>
      <c r="D4" s="79" t="s">
        <v>58</v>
      </c>
      <c r="E4" s="79"/>
      <c r="F4" s="79"/>
      <c r="G4" s="79"/>
      <c r="H4" s="79"/>
      <c r="I4" s="44" t="s">
        <v>52</v>
      </c>
      <c r="J4" s="7"/>
      <c r="K4" s="7">
        <v>430</v>
      </c>
      <c r="L4" s="43"/>
      <c r="M4" s="43"/>
      <c r="N4" s="43"/>
      <c r="O4" s="42"/>
      <c r="P4" s="62" t="s">
        <v>69</v>
      </c>
      <c r="Q4" s="62"/>
      <c r="R4" s="62"/>
      <c r="S4" s="62"/>
      <c r="T4" s="62"/>
      <c r="U4" s="62"/>
    </row>
    <row r="5" spans="1:26" ht="18" customHeight="1" x14ac:dyDescent="0.2">
      <c r="A5" s="76" t="s">
        <v>24</v>
      </c>
      <c r="B5" s="76"/>
      <c r="C5" s="76"/>
      <c r="D5" s="77" t="s">
        <v>57</v>
      </c>
      <c r="E5" s="77"/>
      <c r="F5" s="77"/>
      <c r="G5" s="77"/>
      <c r="H5" s="77"/>
      <c r="I5" s="63" t="s">
        <v>59</v>
      </c>
      <c r="J5" s="63"/>
      <c r="K5" s="63"/>
      <c r="L5" s="63"/>
      <c r="M5" s="63"/>
      <c r="N5" s="63"/>
      <c r="O5" s="63"/>
      <c r="P5" s="7" t="s">
        <v>55</v>
      </c>
      <c r="Q5" s="59" t="s">
        <v>70</v>
      </c>
      <c r="R5" s="7"/>
      <c r="S5" s="41"/>
      <c r="T5" s="41"/>
      <c r="U5" s="41"/>
    </row>
    <row r="6" spans="1:26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6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  <c r="V7" s="64" t="s">
        <v>18</v>
      </c>
      <c r="W7" s="84" t="s">
        <v>16</v>
      </c>
      <c r="X7" s="85"/>
      <c r="Y7" s="85"/>
      <c r="Z7" s="86"/>
    </row>
    <row r="8" spans="1:26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  <c r="V8" s="65"/>
      <c r="W8" s="31" t="s">
        <v>41</v>
      </c>
      <c r="X8" s="31" t="s">
        <v>29</v>
      </c>
      <c r="Y8" s="31" t="s">
        <v>42</v>
      </c>
      <c r="Z8" s="40" t="s">
        <v>43</v>
      </c>
    </row>
    <row r="9" spans="1:26" ht="19.5" customHeight="1" x14ac:dyDescent="0.2">
      <c r="A9" s="91" t="s">
        <v>30</v>
      </c>
      <c r="B9" s="45">
        <v>1</v>
      </c>
      <c r="C9" s="45">
        <v>5</v>
      </c>
      <c r="D9" s="45">
        <v>0</v>
      </c>
      <c r="E9" s="45">
        <v>2</v>
      </c>
      <c r="F9" s="30">
        <f t="shared" ref="F9:F41" si="0">B9*0.5+C9*1+D9*2+E9*2.5</f>
        <v>10.5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</v>
      </c>
      <c r="O9" s="68" t="s">
        <v>9</v>
      </c>
      <c r="P9" s="45">
        <v>0</v>
      </c>
      <c r="Q9" s="45">
        <v>0</v>
      </c>
      <c r="R9" s="45">
        <v>0</v>
      </c>
      <c r="S9" s="45">
        <v>0</v>
      </c>
      <c r="T9" s="33">
        <f t="shared" ref="T9:T41" si="2">P9*0.5+Q9*1+R9*2+S9*2.5</f>
        <v>0</v>
      </c>
      <c r="U9" s="25"/>
      <c r="V9" s="68" t="s">
        <v>62</v>
      </c>
      <c r="W9" s="45">
        <v>0</v>
      </c>
      <c r="X9" s="45">
        <v>0</v>
      </c>
      <c r="Y9" s="45">
        <v>0</v>
      </c>
      <c r="Z9" s="45">
        <v>0</v>
      </c>
    </row>
    <row r="10" spans="1:26" ht="19.5" customHeight="1" x14ac:dyDescent="0.2">
      <c r="A10" s="66"/>
      <c r="B10" s="46">
        <v>2</v>
      </c>
      <c r="C10" s="46">
        <v>3</v>
      </c>
      <c r="D10" s="46">
        <v>0</v>
      </c>
      <c r="E10" s="46">
        <v>0</v>
      </c>
      <c r="F10" s="5">
        <f t="shared" si="0"/>
        <v>4</v>
      </c>
      <c r="G10" s="28"/>
      <c r="H10" s="60"/>
      <c r="I10" s="46">
        <v>0</v>
      </c>
      <c r="J10" s="46">
        <v>0</v>
      </c>
      <c r="K10" s="46">
        <v>0</v>
      </c>
      <c r="L10" s="46">
        <v>0</v>
      </c>
      <c r="M10" s="5">
        <f t="shared" si="1"/>
        <v>0</v>
      </c>
      <c r="N10" s="28">
        <f>M10+M9+F41+F38</f>
        <v>0</v>
      </c>
      <c r="O10" s="60"/>
      <c r="P10" s="46">
        <v>0</v>
      </c>
      <c r="Q10" s="46">
        <v>0</v>
      </c>
      <c r="R10" s="46">
        <v>0</v>
      </c>
      <c r="S10" s="46">
        <v>0</v>
      </c>
      <c r="T10" s="34">
        <f t="shared" si="2"/>
        <v>0</v>
      </c>
      <c r="U10" s="29"/>
      <c r="V10" s="60"/>
      <c r="W10" s="46">
        <v>0</v>
      </c>
      <c r="X10" s="46">
        <v>0</v>
      </c>
      <c r="Y10" s="46">
        <v>0</v>
      </c>
      <c r="Z10" s="46">
        <v>0</v>
      </c>
    </row>
    <row r="11" spans="1:26" ht="19.5" customHeight="1" x14ac:dyDescent="0.2">
      <c r="A11" s="66"/>
      <c r="B11" s="47">
        <v>0</v>
      </c>
      <c r="C11" s="47">
        <v>5</v>
      </c>
      <c r="D11" s="47">
        <v>0</v>
      </c>
      <c r="E11" s="47">
        <v>3</v>
      </c>
      <c r="F11" s="5">
        <f t="shared" si="0"/>
        <v>12.5</v>
      </c>
      <c r="G11" s="28"/>
      <c r="H11" s="60"/>
      <c r="I11" s="47">
        <v>0</v>
      </c>
      <c r="J11" s="47">
        <v>0</v>
      </c>
      <c r="K11" s="47">
        <v>0</v>
      </c>
      <c r="L11" s="47">
        <v>0</v>
      </c>
      <c r="M11" s="5">
        <f t="shared" si="1"/>
        <v>0</v>
      </c>
      <c r="N11" s="28">
        <f>M11+M10+M9+F41</f>
        <v>0</v>
      </c>
      <c r="O11" s="60"/>
      <c r="P11" s="47">
        <v>0</v>
      </c>
      <c r="Q11" s="47">
        <v>0</v>
      </c>
      <c r="R11" s="47">
        <v>0</v>
      </c>
      <c r="S11" s="47">
        <v>0</v>
      </c>
      <c r="T11" s="34">
        <f t="shared" si="2"/>
        <v>0</v>
      </c>
      <c r="U11" s="29"/>
      <c r="V11" s="60"/>
      <c r="W11" s="47">
        <v>0</v>
      </c>
      <c r="X11" s="47">
        <v>0</v>
      </c>
      <c r="Y11" s="47">
        <v>0</v>
      </c>
      <c r="Z11" s="47">
        <v>0</v>
      </c>
    </row>
    <row r="12" spans="1:26" ht="19.5" customHeight="1" x14ac:dyDescent="0.2">
      <c r="A12" s="66" t="s">
        <v>31</v>
      </c>
      <c r="B12" s="48">
        <v>0</v>
      </c>
      <c r="C12" s="48">
        <v>7</v>
      </c>
      <c r="D12" s="48">
        <v>0</v>
      </c>
      <c r="E12" s="48">
        <v>2</v>
      </c>
      <c r="F12" s="5">
        <f t="shared" si="0"/>
        <v>12</v>
      </c>
      <c r="G12" s="2">
        <f>F12+F11+F10+F9</f>
        <v>39</v>
      </c>
      <c r="H12" s="60" t="s">
        <v>51</v>
      </c>
      <c r="I12" s="48">
        <v>0</v>
      </c>
      <c r="J12" s="48">
        <v>0</v>
      </c>
      <c r="K12" s="48">
        <v>0</v>
      </c>
      <c r="L12" s="48">
        <v>0</v>
      </c>
      <c r="M12" s="5">
        <f t="shared" si="1"/>
        <v>0</v>
      </c>
      <c r="N12" s="2">
        <f>M12+M11+M10+M9</f>
        <v>0</v>
      </c>
      <c r="O12" s="60" t="s">
        <v>10</v>
      </c>
      <c r="P12" s="48">
        <v>0</v>
      </c>
      <c r="Q12" s="48">
        <v>0</v>
      </c>
      <c r="R12" s="48">
        <v>0</v>
      </c>
      <c r="S12" s="48">
        <v>0</v>
      </c>
      <c r="T12" s="34">
        <f t="shared" si="2"/>
        <v>0</v>
      </c>
      <c r="U12" s="26">
        <f>T12+T11+T10+T9</f>
        <v>0</v>
      </c>
      <c r="V12" s="60" t="s">
        <v>63</v>
      </c>
      <c r="W12" s="48">
        <v>0</v>
      </c>
      <c r="X12" s="48">
        <v>0</v>
      </c>
      <c r="Y12" s="48">
        <v>0</v>
      </c>
      <c r="Z12" s="48">
        <v>0</v>
      </c>
    </row>
    <row r="13" spans="1:26" ht="19.5" customHeight="1" x14ac:dyDescent="0.2">
      <c r="A13" s="66"/>
      <c r="B13" s="46">
        <v>1</v>
      </c>
      <c r="C13" s="46">
        <v>4</v>
      </c>
      <c r="D13" s="46">
        <v>0</v>
      </c>
      <c r="E13" s="46">
        <v>0</v>
      </c>
      <c r="F13" s="5">
        <f t="shared" si="0"/>
        <v>4.5</v>
      </c>
      <c r="G13" s="2">
        <f t="shared" ref="G13:G26" si="3">F13+F12+F11+F10</f>
        <v>33</v>
      </c>
      <c r="H13" s="60"/>
      <c r="I13" s="46">
        <v>1</v>
      </c>
      <c r="J13" s="46">
        <v>2</v>
      </c>
      <c r="K13" s="46">
        <v>0</v>
      </c>
      <c r="L13" s="46">
        <v>0</v>
      </c>
      <c r="M13" s="5">
        <f t="shared" si="1"/>
        <v>2.5</v>
      </c>
      <c r="N13" s="2">
        <f t="shared" ref="N13:N26" si="4">M13+M12+M11+M10</f>
        <v>2.5</v>
      </c>
      <c r="O13" s="60"/>
      <c r="P13" s="46">
        <v>0</v>
      </c>
      <c r="Q13" s="46">
        <v>0</v>
      </c>
      <c r="R13" s="46">
        <v>0</v>
      </c>
      <c r="S13" s="46">
        <v>0</v>
      </c>
      <c r="T13" s="34">
        <f t="shared" si="2"/>
        <v>0</v>
      </c>
      <c r="U13" s="26">
        <f t="shared" ref="U13:U26" si="5">T13+T12+T11+T10</f>
        <v>0</v>
      </c>
      <c r="V13" s="60"/>
      <c r="W13" s="46">
        <v>0</v>
      </c>
      <c r="X13" s="46">
        <v>0</v>
      </c>
      <c r="Y13" s="46">
        <v>0</v>
      </c>
      <c r="Z13" s="46">
        <v>0</v>
      </c>
    </row>
    <row r="14" spans="1:26" ht="19.5" customHeight="1" x14ac:dyDescent="0.2">
      <c r="A14" s="66"/>
      <c r="B14" s="47">
        <v>0</v>
      </c>
      <c r="C14" s="47">
        <v>3</v>
      </c>
      <c r="D14" s="47">
        <v>0</v>
      </c>
      <c r="E14" s="47">
        <v>0</v>
      </c>
      <c r="F14" s="5">
        <f t="shared" si="0"/>
        <v>3</v>
      </c>
      <c r="G14" s="2">
        <f t="shared" si="3"/>
        <v>32</v>
      </c>
      <c r="H14" s="60"/>
      <c r="I14" s="47">
        <v>0</v>
      </c>
      <c r="J14" s="47">
        <v>0</v>
      </c>
      <c r="K14" s="47">
        <v>0</v>
      </c>
      <c r="L14" s="47">
        <v>0</v>
      </c>
      <c r="M14" s="5">
        <f t="shared" si="1"/>
        <v>0</v>
      </c>
      <c r="N14" s="2">
        <f t="shared" si="4"/>
        <v>2.5</v>
      </c>
      <c r="O14" s="60"/>
      <c r="P14" s="47">
        <v>0</v>
      </c>
      <c r="Q14" s="47">
        <v>0</v>
      </c>
      <c r="R14" s="47">
        <v>0</v>
      </c>
      <c r="S14" s="47">
        <v>0</v>
      </c>
      <c r="T14" s="34">
        <f t="shared" si="2"/>
        <v>0</v>
      </c>
      <c r="U14" s="26">
        <f t="shared" si="5"/>
        <v>0</v>
      </c>
      <c r="V14" s="60"/>
      <c r="W14" s="47">
        <v>0</v>
      </c>
      <c r="X14" s="47">
        <v>0</v>
      </c>
      <c r="Y14" s="47">
        <v>0</v>
      </c>
      <c r="Z14" s="47">
        <v>0</v>
      </c>
    </row>
    <row r="15" spans="1:26" ht="19.5" customHeight="1" x14ac:dyDescent="0.2">
      <c r="A15" s="66" t="s">
        <v>4</v>
      </c>
      <c r="B15" s="48">
        <v>0</v>
      </c>
      <c r="C15" s="48">
        <v>2</v>
      </c>
      <c r="D15" s="48">
        <v>0</v>
      </c>
      <c r="E15" s="48">
        <v>1</v>
      </c>
      <c r="F15" s="5">
        <f t="shared" si="0"/>
        <v>4.5</v>
      </c>
      <c r="G15" s="2">
        <f t="shared" si="3"/>
        <v>24</v>
      </c>
      <c r="H15" s="60" t="s">
        <v>34</v>
      </c>
      <c r="I15" s="48">
        <v>0</v>
      </c>
      <c r="J15" s="48">
        <v>0</v>
      </c>
      <c r="K15" s="48">
        <v>0</v>
      </c>
      <c r="L15" s="48">
        <v>0</v>
      </c>
      <c r="M15" s="5">
        <f t="shared" si="1"/>
        <v>0</v>
      </c>
      <c r="N15" s="2">
        <f t="shared" si="4"/>
        <v>2.5</v>
      </c>
      <c r="O15" s="60" t="s">
        <v>11</v>
      </c>
      <c r="P15" s="48">
        <v>0</v>
      </c>
      <c r="Q15" s="48">
        <v>0</v>
      </c>
      <c r="R15" s="48">
        <v>0</v>
      </c>
      <c r="S15" s="48">
        <v>0</v>
      </c>
      <c r="T15" s="34">
        <f t="shared" si="2"/>
        <v>0</v>
      </c>
      <c r="U15" s="26">
        <f t="shared" si="5"/>
        <v>0</v>
      </c>
      <c r="V15" s="60" t="s">
        <v>64</v>
      </c>
      <c r="W15" s="48">
        <v>0</v>
      </c>
      <c r="X15" s="48">
        <v>0</v>
      </c>
      <c r="Y15" s="48">
        <v>0</v>
      </c>
      <c r="Z15" s="48">
        <v>0</v>
      </c>
    </row>
    <row r="16" spans="1:26" ht="19.5" customHeight="1" x14ac:dyDescent="0.2">
      <c r="A16" s="66"/>
      <c r="B16" s="46">
        <v>0</v>
      </c>
      <c r="C16" s="46">
        <v>0</v>
      </c>
      <c r="D16" s="46">
        <v>0</v>
      </c>
      <c r="E16" s="46">
        <v>0</v>
      </c>
      <c r="F16" s="5">
        <f t="shared" si="0"/>
        <v>0</v>
      </c>
      <c r="G16" s="2">
        <f t="shared" si="3"/>
        <v>12</v>
      </c>
      <c r="H16" s="60"/>
      <c r="I16" s="46">
        <v>0</v>
      </c>
      <c r="J16" s="46">
        <v>0</v>
      </c>
      <c r="K16" s="46">
        <v>0</v>
      </c>
      <c r="L16" s="46">
        <v>0</v>
      </c>
      <c r="M16" s="5">
        <f t="shared" si="1"/>
        <v>0</v>
      </c>
      <c r="N16" s="2">
        <f t="shared" si="4"/>
        <v>2.5</v>
      </c>
      <c r="O16" s="60"/>
      <c r="P16" s="46">
        <v>0</v>
      </c>
      <c r="Q16" s="46">
        <v>0</v>
      </c>
      <c r="R16" s="46">
        <v>0</v>
      </c>
      <c r="S16" s="46">
        <v>0</v>
      </c>
      <c r="T16" s="34">
        <f t="shared" si="2"/>
        <v>0</v>
      </c>
      <c r="U16" s="26">
        <f t="shared" si="5"/>
        <v>0</v>
      </c>
      <c r="V16" s="60"/>
      <c r="W16" s="46">
        <v>0</v>
      </c>
      <c r="X16" s="46">
        <v>0</v>
      </c>
      <c r="Y16" s="46">
        <v>0</v>
      </c>
      <c r="Z16" s="46">
        <v>0</v>
      </c>
    </row>
    <row r="17" spans="1:27" ht="19.5" customHeight="1" x14ac:dyDescent="0.2">
      <c r="A17" s="66"/>
      <c r="B17" s="47">
        <v>1</v>
      </c>
      <c r="C17" s="47">
        <v>5</v>
      </c>
      <c r="D17" s="47">
        <v>0</v>
      </c>
      <c r="E17" s="47">
        <v>0</v>
      </c>
      <c r="F17" s="5">
        <f t="shared" si="0"/>
        <v>5.5</v>
      </c>
      <c r="G17" s="2">
        <f t="shared" si="3"/>
        <v>13</v>
      </c>
      <c r="H17" s="60"/>
      <c r="I17" s="47">
        <v>1</v>
      </c>
      <c r="J17" s="47">
        <v>2</v>
      </c>
      <c r="K17" s="47">
        <v>2</v>
      </c>
      <c r="L17" s="47">
        <v>0</v>
      </c>
      <c r="M17" s="5">
        <f t="shared" si="1"/>
        <v>6.5</v>
      </c>
      <c r="N17" s="2">
        <f t="shared" si="4"/>
        <v>6.5</v>
      </c>
      <c r="O17" s="60"/>
      <c r="P17" s="47">
        <v>0</v>
      </c>
      <c r="Q17" s="47">
        <v>0</v>
      </c>
      <c r="R17" s="47">
        <v>0</v>
      </c>
      <c r="S17" s="47">
        <v>0</v>
      </c>
      <c r="T17" s="34">
        <f t="shared" si="2"/>
        <v>0</v>
      </c>
      <c r="U17" s="26">
        <f t="shared" si="5"/>
        <v>0</v>
      </c>
      <c r="V17" s="60"/>
      <c r="W17" s="47">
        <v>0</v>
      </c>
      <c r="X17" s="47">
        <v>0</v>
      </c>
      <c r="Y17" s="47">
        <v>0</v>
      </c>
      <c r="Z17" s="47">
        <v>0</v>
      </c>
    </row>
    <row r="18" spans="1:27" ht="19.5" customHeight="1" x14ac:dyDescent="0.2">
      <c r="A18" s="66" t="s">
        <v>6</v>
      </c>
      <c r="B18" s="48">
        <v>0</v>
      </c>
      <c r="C18" s="48">
        <v>0</v>
      </c>
      <c r="D18" s="48">
        <v>0</v>
      </c>
      <c r="E18" s="48">
        <v>0</v>
      </c>
      <c r="F18" s="5">
        <f t="shared" si="0"/>
        <v>0</v>
      </c>
      <c r="G18" s="2">
        <f t="shared" si="3"/>
        <v>10</v>
      </c>
      <c r="H18" s="60" t="s">
        <v>32</v>
      </c>
      <c r="I18" s="48">
        <v>0</v>
      </c>
      <c r="J18" s="48">
        <v>0</v>
      </c>
      <c r="K18" s="48">
        <v>0</v>
      </c>
      <c r="L18" s="48">
        <v>0</v>
      </c>
      <c r="M18" s="5">
        <f t="shared" si="1"/>
        <v>0</v>
      </c>
      <c r="N18" s="2">
        <f t="shared" si="4"/>
        <v>6.5</v>
      </c>
      <c r="O18" s="60" t="s">
        <v>12</v>
      </c>
      <c r="P18" s="48">
        <v>0</v>
      </c>
      <c r="Q18" s="48">
        <v>0</v>
      </c>
      <c r="R18" s="48">
        <v>0</v>
      </c>
      <c r="S18" s="48">
        <v>0</v>
      </c>
      <c r="T18" s="34">
        <f t="shared" si="2"/>
        <v>0</v>
      </c>
      <c r="U18" s="26">
        <f t="shared" si="5"/>
        <v>0</v>
      </c>
      <c r="V18" s="60" t="s">
        <v>65</v>
      </c>
      <c r="W18" s="48">
        <v>0</v>
      </c>
      <c r="X18" s="48">
        <v>0</v>
      </c>
      <c r="Y18" s="48">
        <v>0</v>
      </c>
      <c r="Z18" s="48">
        <v>0</v>
      </c>
    </row>
    <row r="19" spans="1:27" ht="19.5" customHeight="1" x14ac:dyDescent="0.2">
      <c r="A19" s="66"/>
      <c r="B19" s="46">
        <v>0</v>
      </c>
      <c r="C19" s="46">
        <v>0</v>
      </c>
      <c r="D19" s="46">
        <v>0</v>
      </c>
      <c r="E19" s="46">
        <v>0</v>
      </c>
      <c r="F19" s="5">
        <f t="shared" si="0"/>
        <v>0</v>
      </c>
      <c r="G19" s="2">
        <f t="shared" si="3"/>
        <v>5.5</v>
      </c>
      <c r="H19" s="60"/>
      <c r="I19" s="46">
        <v>0</v>
      </c>
      <c r="J19" s="46">
        <v>0</v>
      </c>
      <c r="K19" s="46">
        <v>0</v>
      </c>
      <c r="L19" s="46">
        <v>0</v>
      </c>
      <c r="M19" s="5">
        <f t="shared" si="1"/>
        <v>0</v>
      </c>
      <c r="N19" s="2">
        <f t="shared" si="4"/>
        <v>6.5</v>
      </c>
      <c r="O19" s="60"/>
      <c r="P19" s="46">
        <v>0</v>
      </c>
      <c r="Q19" s="46">
        <v>0</v>
      </c>
      <c r="R19" s="46">
        <v>0</v>
      </c>
      <c r="S19" s="46">
        <v>0</v>
      </c>
      <c r="T19" s="34">
        <f t="shared" si="2"/>
        <v>0</v>
      </c>
      <c r="U19" s="26">
        <f t="shared" si="5"/>
        <v>0</v>
      </c>
      <c r="V19" s="60"/>
      <c r="W19" s="46">
        <v>0</v>
      </c>
      <c r="X19" s="46">
        <v>0</v>
      </c>
      <c r="Y19" s="46">
        <v>0</v>
      </c>
      <c r="Z19" s="46">
        <v>0</v>
      </c>
    </row>
    <row r="20" spans="1:27" ht="19.5" customHeight="1" x14ac:dyDescent="0.2">
      <c r="A20" s="66"/>
      <c r="B20" s="47">
        <v>0</v>
      </c>
      <c r="C20" s="47">
        <v>0</v>
      </c>
      <c r="D20" s="47">
        <v>0</v>
      </c>
      <c r="E20" s="47">
        <v>0</v>
      </c>
      <c r="F20" s="5">
        <f t="shared" si="0"/>
        <v>0</v>
      </c>
      <c r="G20" s="2">
        <f t="shared" si="3"/>
        <v>5.5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6.5</v>
      </c>
      <c r="O20" s="60"/>
      <c r="P20" s="47">
        <v>0</v>
      </c>
      <c r="Q20" s="47">
        <v>0</v>
      </c>
      <c r="R20" s="47">
        <v>0</v>
      </c>
      <c r="S20" s="47">
        <v>0</v>
      </c>
      <c r="T20" s="34">
        <f t="shared" si="2"/>
        <v>0</v>
      </c>
      <c r="U20" s="26">
        <f t="shared" si="5"/>
        <v>0</v>
      </c>
      <c r="V20" s="60"/>
      <c r="W20" s="47">
        <v>0</v>
      </c>
      <c r="X20" s="47">
        <v>0</v>
      </c>
      <c r="Y20" s="47">
        <v>0</v>
      </c>
      <c r="Z20" s="47">
        <v>0</v>
      </c>
    </row>
    <row r="21" spans="1:27" ht="19.5" customHeight="1" x14ac:dyDescent="0.2">
      <c r="A21" s="66" t="s">
        <v>8</v>
      </c>
      <c r="B21" s="48">
        <v>0</v>
      </c>
      <c r="C21" s="48">
        <v>0</v>
      </c>
      <c r="D21" s="48">
        <v>0</v>
      </c>
      <c r="E21" s="48">
        <v>0</v>
      </c>
      <c r="F21" s="5">
        <f t="shared" si="0"/>
        <v>0</v>
      </c>
      <c r="G21" s="2">
        <f t="shared" si="3"/>
        <v>0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0</v>
      </c>
      <c r="O21" s="60" t="s">
        <v>13</v>
      </c>
      <c r="P21" s="48">
        <v>0</v>
      </c>
      <c r="Q21" s="48">
        <v>0</v>
      </c>
      <c r="R21" s="48">
        <v>0</v>
      </c>
      <c r="S21" s="48">
        <v>0</v>
      </c>
      <c r="T21" s="34">
        <f t="shared" si="2"/>
        <v>0</v>
      </c>
      <c r="U21" s="26">
        <f t="shared" si="5"/>
        <v>0</v>
      </c>
      <c r="V21" s="60" t="s">
        <v>66</v>
      </c>
      <c r="W21" s="48">
        <v>0</v>
      </c>
      <c r="X21" s="48">
        <v>0</v>
      </c>
      <c r="Y21" s="48">
        <v>0</v>
      </c>
      <c r="Z21" s="48">
        <v>0</v>
      </c>
    </row>
    <row r="22" spans="1:27" ht="19.5" customHeight="1" x14ac:dyDescent="0.2">
      <c r="A22" s="66"/>
      <c r="B22" s="46">
        <v>0</v>
      </c>
      <c r="C22" s="46">
        <v>0</v>
      </c>
      <c r="D22" s="46">
        <v>0</v>
      </c>
      <c r="E22" s="46">
        <v>0</v>
      </c>
      <c r="F22" s="5">
        <f t="shared" si="0"/>
        <v>0</v>
      </c>
      <c r="G22" s="2">
        <f t="shared" si="3"/>
        <v>0</v>
      </c>
      <c r="H22" s="60"/>
      <c r="I22" s="46">
        <v>0</v>
      </c>
      <c r="J22" s="46">
        <v>0</v>
      </c>
      <c r="K22" s="46">
        <v>0</v>
      </c>
      <c r="L22" s="46">
        <v>0</v>
      </c>
      <c r="M22" s="5">
        <f t="shared" si="1"/>
        <v>0</v>
      </c>
      <c r="N22" s="2">
        <f t="shared" si="4"/>
        <v>0</v>
      </c>
      <c r="O22" s="60"/>
      <c r="P22" s="46">
        <v>0</v>
      </c>
      <c r="Q22" s="46">
        <v>0</v>
      </c>
      <c r="R22" s="46">
        <v>0</v>
      </c>
      <c r="S22" s="46">
        <v>0</v>
      </c>
      <c r="T22" s="34">
        <f t="shared" si="2"/>
        <v>0</v>
      </c>
      <c r="U22" s="26">
        <f t="shared" si="5"/>
        <v>0</v>
      </c>
      <c r="V22" s="60"/>
      <c r="W22" s="46">
        <v>0</v>
      </c>
      <c r="X22" s="46">
        <v>0</v>
      </c>
      <c r="Y22" s="46">
        <v>0</v>
      </c>
      <c r="Z22" s="46">
        <v>0</v>
      </c>
    </row>
    <row r="23" spans="1:27" ht="19.5" customHeight="1" x14ac:dyDescent="0.2">
      <c r="A23" s="66"/>
      <c r="B23" s="47">
        <v>2</v>
      </c>
      <c r="C23" s="47">
        <v>0</v>
      </c>
      <c r="D23" s="47">
        <v>0</v>
      </c>
      <c r="E23" s="47">
        <v>0</v>
      </c>
      <c r="F23" s="5">
        <f t="shared" si="0"/>
        <v>1</v>
      </c>
      <c r="G23" s="2">
        <f t="shared" si="3"/>
        <v>1</v>
      </c>
      <c r="H23" s="60"/>
      <c r="I23" s="47">
        <v>0</v>
      </c>
      <c r="J23" s="47">
        <v>0</v>
      </c>
      <c r="K23" s="47">
        <v>0</v>
      </c>
      <c r="L23" s="47">
        <v>0</v>
      </c>
      <c r="M23" s="5">
        <f t="shared" si="1"/>
        <v>0</v>
      </c>
      <c r="N23" s="2">
        <f t="shared" si="4"/>
        <v>0</v>
      </c>
      <c r="O23" s="60"/>
      <c r="P23" s="47">
        <v>0</v>
      </c>
      <c r="Q23" s="47">
        <v>0</v>
      </c>
      <c r="R23" s="47">
        <v>0</v>
      </c>
      <c r="S23" s="47">
        <v>0</v>
      </c>
      <c r="T23" s="34">
        <f t="shared" si="2"/>
        <v>0</v>
      </c>
      <c r="U23" s="26">
        <f t="shared" si="5"/>
        <v>0</v>
      </c>
      <c r="V23" s="60"/>
      <c r="W23" s="47">
        <v>0</v>
      </c>
      <c r="X23" s="47">
        <v>0</v>
      </c>
      <c r="Y23" s="47">
        <v>0</v>
      </c>
      <c r="Z23" s="47">
        <v>0</v>
      </c>
    </row>
    <row r="24" spans="1:27" ht="19.5" customHeight="1" x14ac:dyDescent="0.2">
      <c r="A24" s="66" t="s">
        <v>44</v>
      </c>
      <c r="B24" s="48">
        <v>0</v>
      </c>
      <c r="C24" s="48">
        <v>0</v>
      </c>
      <c r="D24" s="48">
        <v>0</v>
      </c>
      <c r="E24" s="48">
        <v>0</v>
      </c>
      <c r="F24" s="5">
        <f t="shared" si="0"/>
        <v>0</v>
      </c>
      <c r="G24" s="2">
        <f t="shared" si="3"/>
        <v>1</v>
      </c>
      <c r="H24" s="60" t="s">
        <v>0</v>
      </c>
      <c r="I24" s="48">
        <v>0</v>
      </c>
      <c r="J24" s="48">
        <v>0</v>
      </c>
      <c r="K24" s="48">
        <v>0</v>
      </c>
      <c r="L24" s="48">
        <v>0</v>
      </c>
      <c r="M24" s="5">
        <f t="shared" si="1"/>
        <v>0</v>
      </c>
      <c r="N24" s="2">
        <f t="shared" si="4"/>
        <v>0</v>
      </c>
      <c r="O24" s="60" t="s">
        <v>14</v>
      </c>
      <c r="P24" s="48">
        <v>0</v>
      </c>
      <c r="Q24" s="48">
        <v>0</v>
      </c>
      <c r="R24" s="48">
        <v>0</v>
      </c>
      <c r="S24" s="48">
        <v>0</v>
      </c>
      <c r="T24" s="34">
        <f t="shared" si="2"/>
        <v>0</v>
      </c>
      <c r="U24" s="26">
        <f t="shared" si="5"/>
        <v>0</v>
      </c>
      <c r="V24" s="60" t="s">
        <v>67</v>
      </c>
      <c r="W24" s="48">
        <v>0</v>
      </c>
      <c r="X24" s="48">
        <v>0</v>
      </c>
      <c r="Y24" s="48">
        <v>0</v>
      </c>
      <c r="Z24" s="48">
        <v>0</v>
      </c>
    </row>
    <row r="25" spans="1:27" ht="19.5" customHeight="1" x14ac:dyDescent="0.2">
      <c r="A25" s="66"/>
      <c r="B25" s="46">
        <v>0</v>
      </c>
      <c r="C25" s="46">
        <v>0</v>
      </c>
      <c r="D25" s="46">
        <v>0</v>
      </c>
      <c r="E25" s="46">
        <v>0</v>
      </c>
      <c r="F25" s="5">
        <f t="shared" si="0"/>
        <v>0</v>
      </c>
      <c r="G25" s="2">
        <f t="shared" si="3"/>
        <v>1</v>
      </c>
      <c r="H25" s="60"/>
      <c r="I25" s="46">
        <v>0</v>
      </c>
      <c r="J25" s="46">
        <v>0</v>
      </c>
      <c r="K25" s="46">
        <v>0</v>
      </c>
      <c r="L25" s="46">
        <v>0</v>
      </c>
      <c r="M25" s="5">
        <f t="shared" si="1"/>
        <v>0</v>
      </c>
      <c r="N25" s="2">
        <f t="shared" si="4"/>
        <v>0</v>
      </c>
      <c r="O25" s="60"/>
      <c r="P25" s="46">
        <v>0</v>
      </c>
      <c r="Q25" s="46">
        <v>0</v>
      </c>
      <c r="R25" s="46">
        <v>0</v>
      </c>
      <c r="S25" s="46">
        <v>0</v>
      </c>
      <c r="T25" s="34">
        <f t="shared" si="2"/>
        <v>0</v>
      </c>
      <c r="U25" s="26">
        <f t="shared" si="5"/>
        <v>0</v>
      </c>
      <c r="V25" s="60"/>
      <c r="W25" s="46">
        <v>0</v>
      </c>
      <c r="X25" s="46">
        <v>0</v>
      </c>
      <c r="Y25" s="46">
        <v>0</v>
      </c>
      <c r="Z25" s="46">
        <v>0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0</v>
      </c>
      <c r="F26" s="5">
        <f t="shared" si="0"/>
        <v>0</v>
      </c>
      <c r="G26" s="2">
        <f t="shared" si="3"/>
        <v>1</v>
      </c>
      <c r="H26" s="60"/>
      <c r="I26" s="47">
        <v>0</v>
      </c>
      <c r="J26" s="47">
        <v>0</v>
      </c>
      <c r="K26" s="47">
        <v>0</v>
      </c>
      <c r="L26" s="47">
        <v>0</v>
      </c>
      <c r="M26" s="5">
        <f t="shared" si="1"/>
        <v>0</v>
      </c>
      <c r="N26" s="2">
        <f t="shared" si="4"/>
        <v>0</v>
      </c>
      <c r="O26" s="60"/>
      <c r="P26" s="47">
        <v>0</v>
      </c>
      <c r="Q26" s="47">
        <v>0</v>
      </c>
      <c r="R26" s="47">
        <v>0</v>
      </c>
      <c r="S26" s="47">
        <v>0</v>
      </c>
      <c r="T26" s="34">
        <f t="shared" si="2"/>
        <v>0</v>
      </c>
      <c r="U26" s="26">
        <f t="shared" si="5"/>
        <v>0</v>
      </c>
      <c r="V26" s="60"/>
      <c r="W26" s="47">
        <v>0</v>
      </c>
      <c r="X26" s="47">
        <v>0</v>
      </c>
      <c r="Y26" s="47">
        <v>0</v>
      </c>
      <c r="Z26" s="47">
        <v>0</v>
      </c>
      <c r="AA26" s="60"/>
    </row>
    <row r="27" spans="1:27" ht="19.5" customHeight="1" x14ac:dyDescent="0.2">
      <c r="A27" s="66" t="s">
        <v>45</v>
      </c>
      <c r="B27" s="48">
        <v>0</v>
      </c>
      <c r="C27" s="48">
        <v>0</v>
      </c>
      <c r="D27" s="48">
        <v>0</v>
      </c>
      <c r="E27" s="48">
        <v>0</v>
      </c>
      <c r="F27" s="5">
        <f t="shared" si="0"/>
        <v>0</v>
      </c>
      <c r="G27" s="2"/>
      <c r="H27" s="60" t="s">
        <v>1</v>
      </c>
      <c r="I27" s="48">
        <v>0</v>
      </c>
      <c r="J27" s="48">
        <v>0</v>
      </c>
      <c r="K27" s="48">
        <v>0</v>
      </c>
      <c r="L27" s="48">
        <v>0</v>
      </c>
      <c r="M27" s="5">
        <f t="shared" si="1"/>
        <v>0</v>
      </c>
      <c r="N27" s="2"/>
      <c r="O27" s="60" t="s">
        <v>35</v>
      </c>
      <c r="P27" s="48">
        <v>0</v>
      </c>
      <c r="Q27" s="48">
        <v>0</v>
      </c>
      <c r="R27" s="48">
        <v>0</v>
      </c>
      <c r="S27" s="48">
        <v>0</v>
      </c>
      <c r="T27" s="34">
        <f t="shared" si="2"/>
        <v>0</v>
      </c>
      <c r="U27" s="26"/>
      <c r="V27" s="60" t="s">
        <v>68</v>
      </c>
      <c r="W27" s="48">
        <v>0</v>
      </c>
      <c r="X27" s="48">
        <v>0</v>
      </c>
      <c r="Y27" s="48">
        <v>0</v>
      </c>
      <c r="Z27" s="48">
        <v>0</v>
      </c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0</v>
      </c>
      <c r="F28" s="5">
        <f t="shared" si="0"/>
        <v>0</v>
      </c>
      <c r="G28" s="2"/>
      <c r="H28" s="60"/>
      <c r="I28" s="46">
        <v>0</v>
      </c>
      <c r="J28" s="46">
        <v>0</v>
      </c>
      <c r="K28" s="46">
        <v>0</v>
      </c>
      <c r="L28" s="46">
        <v>0</v>
      </c>
      <c r="M28" s="5">
        <f t="shared" si="1"/>
        <v>0</v>
      </c>
      <c r="N28" s="2"/>
      <c r="O28" s="60"/>
      <c r="P28" s="46">
        <v>0</v>
      </c>
      <c r="Q28" s="46">
        <v>0</v>
      </c>
      <c r="R28" s="46">
        <v>0</v>
      </c>
      <c r="S28" s="46">
        <v>0</v>
      </c>
      <c r="T28" s="34">
        <f t="shared" si="2"/>
        <v>0</v>
      </c>
      <c r="U28" s="26"/>
      <c r="V28" s="60"/>
      <c r="W28" s="46">
        <v>0</v>
      </c>
      <c r="X28" s="46">
        <v>0</v>
      </c>
      <c r="Y28" s="46">
        <v>0</v>
      </c>
      <c r="Z28" s="46">
        <v>0</v>
      </c>
      <c r="AA28" s="60"/>
    </row>
    <row r="29" spans="1:27" ht="19.5" customHeight="1" x14ac:dyDescent="0.2">
      <c r="A29" s="66"/>
      <c r="B29" s="47">
        <v>0</v>
      </c>
      <c r="C29" s="47">
        <v>0</v>
      </c>
      <c r="D29" s="47">
        <v>0</v>
      </c>
      <c r="E29" s="47">
        <v>0</v>
      </c>
      <c r="F29" s="5">
        <f t="shared" si="0"/>
        <v>0</v>
      </c>
      <c r="G29" s="2"/>
      <c r="H29" s="60"/>
      <c r="I29" s="47">
        <v>0</v>
      </c>
      <c r="J29" s="47">
        <v>0</v>
      </c>
      <c r="K29" s="47">
        <v>0</v>
      </c>
      <c r="L29" s="47">
        <v>0</v>
      </c>
      <c r="M29" s="5">
        <f t="shared" si="1"/>
        <v>0</v>
      </c>
      <c r="N29" s="2"/>
      <c r="O29" s="60"/>
      <c r="P29" s="47">
        <v>0</v>
      </c>
      <c r="Q29" s="47">
        <v>0</v>
      </c>
      <c r="R29" s="47">
        <v>0</v>
      </c>
      <c r="S29" s="47">
        <v>0</v>
      </c>
      <c r="T29" s="34">
        <f t="shared" si="2"/>
        <v>0</v>
      </c>
      <c r="U29" s="26"/>
      <c r="V29" s="60"/>
      <c r="W29" s="47">
        <v>0</v>
      </c>
      <c r="X29" s="47">
        <v>0</v>
      </c>
      <c r="Y29" s="47">
        <v>0</v>
      </c>
      <c r="Z29" s="47">
        <v>0</v>
      </c>
      <c r="AA29" s="60"/>
    </row>
    <row r="30" spans="1:27" ht="19.5" customHeight="1" x14ac:dyDescent="0.2">
      <c r="A30" s="66" t="s">
        <v>46</v>
      </c>
      <c r="B30" s="48">
        <v>0</v>
      </c>
      <c r="C30" s="48">
        <v>0</v>
      </c>
      <c r="D30" s="48">
        <v>0</v>
      </c>
      <c r="E30" s="48">
        <v>0</v>
      </c>
      <c r="F30" s="5">
        <f t="shared" si="0"/>
        <v>0</v>
      </c>
      <c r="G30" s="2"/>
      <c r="H30" s="60" t="s">
        <v>2</v>
      </c>
      <c r="I30" s="48">
        <v>0</v>
      </c>
      <c r="J30" s="48">
        <v>0</v>
      </c>
      <c r="K30" s="48">
        <v>0</v>
      </c>
      <c r="L30" s="48">
        <v>0</v>
      </c>
      <c r="M30" s="5">
        <f t="shared" si="1"/>
        <v>0</v>
      </c>
      <c r="N30" s="2"/>
      <c r="O30" s="60" t="s">
        <v>36</v>
      </c>
      <c r="P30" s="48">
        <v>0</v>
      </c>
      <c r="Q30" s="48">
        <v>0</v>
      </c>
      <c r="R30" s="48">
        <v>0</v>
      </c>
      <c r="S30" s="48">
        <v>0</v>
      </c>
      <c r="T30" s="34">
        <f t="shared" si="2"/>
        <v>0</v>
      </c>
      <c r="U30" s="26"/>
      <c r="V30" s="60"/>
      <c r="W30" s="48"/>
      <c r="X30" s="48"/>
      <c r="Y30" s="48"/>
      <c r="Z30" s="52"/>
      <c r="AA30" s="60"/>
    </row>
    <row r="31" spans="1:27" ht="19.5" customHeight="1" x14ac:dyDescent="0.2">
      <c r="A31" s="66"/>
      <c r="B31" s="46">
        <v>0</v>
      </c>
      <c r="C31" s="46">
        <v>0</v>
      </c>
      <c r="D31" s="46">
        <v>0</v>
      </c>
      <c r="E31" s="46">
        <v>0</v>
      </c>
      <c r="F31" s="5">
        <f t="shared" si="0"/>
        <v>0</v>
      </c>
      <c r="G31" s="2"/>
      <c r="H31" s="60"/>
      <c r="I31" s="46">
        <v>0</v>
      </c>
      <c r="J31" s="46">
        <v>0</v>
      </c>
      <c r="K31" s="46">
        <v>0</v>
      </c>
      <c r="L31" s="46">
        <v>0</v>
      </c>
      <c r="M31" s="5">
        <f t="shared" si="1"/>
        <v>0</v>
      </c>
      <c r="N31" s="2"/>
      <c r="O31" s="60"/>
      <c r="P31" s="46">
        <v>0</v>
      </c>
      <c r="Q31" s="46">
        <v>0</v>
      </c>
      <c r="R31" s="46">
        <v>0</v>
      </c>
      <c r="S31" s="46">
        <v>0</v>
      </c>
      <c r="T31" s="34">
        <f t="shared" si="2"/>
        <v>0</v>
      </c>
      <c r="U31" s="26"/>
      <c r="V31" s="60"/>
      <c r="W31" s="46"/>
      <c r="X31" s="46"/>
      <c r="Y31" s="46"/>
      <c r="Z31" s="50"/>
      <c r="AA31" s="60"/>
    </row>
    <row r="32" spans="1:27" ht="19.5" customHeight="1" x14ac:dyDescent="0.2">
      <c r="A32" s="66"/>
      <c r="B32" s="47">
        <v>0</v>
      </c>
      <c r="C32" s="47">
        <v>0</v>
      </c>
      <c r="D32" s="47">
        <v>0</v>
      </c>
      <c r="E32" s="47">
        <v>0</v>
      </c>
      <c r="F32" s="5">
        <f t="shared" si="0"/>
        <v>0</v>
      </c>
      <c r="G32" s="2"/>
      <c r="H32" s="60"/>
      <c r="I32" s="47">
        <v>0</v>
      </c>
      <c r="J32" s="47">
        <v>0</v>
      </c>
      <c r="K32" s="47">
        <v>0</v>
      </c>
      <c r="L32" s="47">
        <v>0</v>
      </c>
      <c r="M32" s="5">
        <f t="shared" si="1"/>
        <v>0</v>
      </c>
      <c r="N32" s="2"/>
      <c r="O32" s="60"/>
      <c r="P32" s="47">
        <v>0</v>
      </c>
      <c r="Q32" s="47">
        <v>0</v>
      </c>
      <c r="R32" s="47">
        <v>0</v>
      </c>
      <c r="S32" s="47">
        <v>0</v>
      </c>
      <c r="T32" s="34">
        <f t="shared" si="2"/>
        <v>0</v>
      </c>
      <c r="U32" s="26"/>
      <c r="V32" s="60"/>
      <c r="W32" s="47"/>
      <c r="X32" s="47"/>
      <c r="Y32" s="47"/>
      <c r="Z32" s="51"/>
      <c r="AA32" s="60"/>
    </row>
    <row r="33" spans="1:27" ht="19.5" customHeight="1" x14ac:dyDescent="0.2">
      <c r="A33" s="66" t="s">
        <v>47</v>
      </c>
      <c r="B33" s="48">
        <v>0</v>
      </c>
      <c r="C33" s="48">
        <v>0</v>
      </c>
      <c r="D33" s="48">
        <v>0</v>
      </c>
      <c r="E33" s="48">
        <v>0</v>
      </c>
      <c r="F33" s="5">
        <f t="shared" si="0"/>
        <v>0</v>
      </c>
      <c r="G33" s="2"/>
      <c r="H33" s="60" t="s">
        <v>3</v>
      </c>
      <c r="I33" s="48">
        <v>0</v>
      </c>
      <c r="J33" s="48">
        <v>0</v>
      </c>
      <c r="K33" s="48">
        <v>0</v>
      </c>
      <c r="L33" s="48">
        <v>0</v>
      </c>
      <c r="M33" s="5">
        <f t="shared" si="1"/>
        <v>0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48">
        <v>0</v>
      </c>
      <c r="T33" s="34">
        <f t="shared" si="2"/>
        <v>0</v>
      </c>
      <c r="U33" s="26"/>
      <c r="V33" s="60"/>
      <c r="W33" s="48"/>
      <c r="X33" s="48"/>
      <c r="Y33" s="48"/>
      <c r="Z33" s="52"/>
      <c r="AA33" s="60"/>
    </row>
    <row r="34" spans="1:27" ht="19.5" customHeight="1" x14ac:dyDescent="0.2">
      <c r="A34" s="66"/>
      <c r="B34" s="46">
        <v>0</v>
      </c>
      <c r="C34" s="46">
        <v>0</v>
      </c>
      <c r="D34" s="46">
        <v>0</v>
      </c>
      <c r="E34" s="46">
        <v>0</v>
      </c>
      <c r="F34" s="5">
        <f t="shared" si="0"/>
        <v>0</v>
      </c>
      <c r="G34" s="2"/>
      <c r="H34" s="60"/>
      <c r="I34" s="46">
        <v>0</v>
      </c>
      <c r="J34" s="46">
        <v>0</v>
      </c>
      <c r="K34" s="46">
        <v>0</v>
      </c>
      <c r="L34" s="46">
        <v>0</v>
      </c>
      <c r="M34" s="5">
        <f t="shared" si="1"/>
        <v>0</v>
      </c>
      <c r="N34" s="2"/>
      <c r="O34" s="60"/>
      <c r="P34" s="46">
        <v>0</v>
      </c>
      <c r="Q34" s="46">
        <v>0</v>
      </c>
      <c r="R34" s="46">
        <v>0</v>
      </c>
      <c r="S34" s="46">
        <v>0</v>
      </c>
      <c r="T34" s="34">
        <f t="shared" si="2"/>
        <v>0</v>
      </c>
      <c r="U34" s="26"/>
      <c r="V34" s="60"/>
      <c r="W34" s="46"/>
      <c r="X34" s="46"/>
      <c r="Y34" s="46"/>
      <c r="Z34" s="50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0</v>
      </c>
      <c r="F35" s="5">
        <f t="shared" si="0"/>
        <v>0</v>
      </c>
      <c r="G35" s="2"/>
      <c r="H35" s="60"/>
      <c r="I35" s="47">
        <v>0</v>
      </c>
      <c r="J35" s="47">
        <v>0</v>
      </c>
      <c r="K35" s="47">
        <v>0</v>
      </c>
      <c r="L35" s="47">
        <v>0</v>
      </c>
      <c r="M35" s="5">
        <f t="shared" si="1"/>
        <v>0</v>
      </c>
      <c r="N35" s="2"/>
      <c r="O35" s="60"/>
      <c r="P35" s="47">
        <v>0</v>
      </c>
      <c r="Q35" s="47">
        <v>0</v>
      </c>
      <c r="R35" s="47">
        <v>0</v>
      </c>
      <c r="S35" s="47">
        <v>0</v>
      </c>
      <c r="T35" s="34">
        <f t="shared" si="2"/>
        <v>0</v>
      </c>
      <c r="U35" s="26"/>
      <c r="V35" s="60"/>
      <c r="W35" s="47"/>
      <c r="X35" s="47"/>
      <c r="Y35" s="47"/>
      <c r="Z35" s="51"/>
      <c r="AA35" s="60"/>
    </row>
    <row r="36" spans="1:27" ht="19.5" customHeight="1" x14ac:dyDescent="0.2">
      <c r="A36" s="66" t="s">
        <v>48</v>
      </c>
      <c r="B36" s="48">
        <v>0</v>
      </c>
      <c r="C36" s="48">
        <v>0</v>
      </c>
      <c r="D36" s="48">
        <v>0</v>
      </c>
      <c r="E36" s="48">
        <v>0</v>
      </c>
      <c r="F36" s="5">
        <f t="shared" si="0"/>
        <v>0</v>
      </c>
      <c r="G36" s="2">
        <f>F36+F26+F25+F24</f>
        <v>0</v>
      </c>
      <c r="H36" s="60" t="s">
        <v>5</v>
      </c>
      <c r="I36" s="48">
        <v>0</v>
      </c>
      <c r="J36" s="48">
        <v>0</v>
      </c>
      <c r="K36" s="48">
        <v>0</v>
      </c>
      <c r="L36" s="48">
        <v>0</v>
      </c>
      <c r="M36" s="5">
        <f t="shared" si="1"/>
        <v>0</v>
      </c>
      <c r="N36" s="2">
        <f>M36+M26+M25+M24</f>
        <v>0</v>
      </c>
      <c r="O36" s="60" t="s">
        <v>38</v>
      </c>
      <c r="P36" s="48">
        <v>0</v>
      </c>
      <c r="Q36" s="48">
        <v>0</v>
      </c>
      <c r="R36" s="48">
        <v>0</v>
      </c>
      <c r="S36" s="48">
        <v>0</v>
      </c>
      <c r="T36" s="34">
        <f t="shared" si="2"/>
        <v>0</v>
      </c>
      <c r="U36" s="26">
        <f>T36+T26+T25+T24</f>
        <v>0</v>
      </c>
      <c r="V36" s="60"/>
      <c r="W36" s="48"/>
      <c r="X36" s="48"/>
      <c r="Y36" s="48"/>
      <c r="Z36" s="52"/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0</v>
      </c>
      <c r="H37" s="60"/>
      <c r="I37" s="46">
        <v>0</v>
      </c>
      <c r="J37" s="46">
        <v>0</v>
      </c>
      <c r="K37" s="46">
        <v>0</v>
      </c>
      <c r="L37" s="46">
        <v>0</v>
      </c>
      <c r="M37" s="5">
        <f t="shared" si="1"/>
        <v>0</v>
      </c>
      <c r="N37" s="2">
        <f>M37+M36+M26+M25</f>
        <v>0</v>
      </c>
      <c r="O37" s="60"/>
      <c r="P37" s="46">
        <v>0</v>
      </c>
      <c r="Q37" s="46">
        <v>0</v>
      </c>
      <c r="R37" s="46">
        <v>0</v>
      </c>
      <c r="S37" s="46">
        <v>0</v>
      </c>
      <c r="T37" s="34">
        <f t="shared" si="2"/>
        <v>0</v>
      </c>
      <c r="U37" s="26">
        <f>T37+T36+T26+T25</f>
        <v>0</v>
      </c>
      <c r="V37" s="60"/>
      <c r="W37" s="46"/>
      <c r="X37" s="46"/>
      <c r="Y37" s="46"/>
      <c r="Z37" s="50"/>
      <c r="AA37" s="60"/>
    </row>
    <row r="38" spans="1:27" ht="19.5" customHeight="1" x14ac:dyDescent="0.2">
      <c r="A38" s="66"/>
      <c r="B38" s="47">
        <v>0</v>
      </c>
      <c r="C38" s="47">
        <v>0</v>
      </c>
      <c r="D38" s="47">
        <v>0</v>
      </c>
      <c r="E38" s="47">
        <v>0</v>
      </c>
      <c r="F38" s="5">
        <f t="shared" si="0"/>
        <v>0</v>
      </c>
      <c r="G38" s="2">
        <f>F38+F37+F36+F26</f>
        <v>0</v>
      </c>
      <c r="H38" s="60"/>
      <c r="I38" s="47">
        <v>0</v>
      </c>
      <c r="J38" s="47">
        <v>0</v>
      </c>
      <c r="K38" s="47">
        <v>0</v>
      </c>
      <c r="L38" s="47">
        <v>0</v>
      </c>
      <c r="M38" s="5">
        <f t="shared" si="1"/>
        <v>0</v>
      </c>
      <c r="N38" s="2">
        <f>M38+M37+M36+M26</f>
        <v>0</v>
      </c>
      <c r="O38" s="60"/>
      <c r="P38" s="47">
        <v>0</v>
      </c>
      <c r="Q38" s="47">
        <v>0</v>
      </c>
      <c r="R38" s="47">
        <v>0</v>
      </c>
      <c r="S38" s="47">
        <v>0</v>
      </c>
      <c r="T38" s="34">
        <f t="shared" si="2"/>
        <v>0</v>
      </c>
      <c r="U38" s="26">
        <f t="shared" ref="U38" si="6">T38+T37+T36+T26</f>
        <v>0</v>
      </c>
      <c r="V38" s="60"/>
      <c r="W38" s="47"/>
      <c r="X38" s="47"/>
      <c r="Y38" s="47"/>
      <c r="Z38" s="51"/>
    </row>
    <row r="39" spans="1:27" ht="19.5" customHeight="1" x14ac:dyDescent="0.2">
      <c r="A39" s="66" t="s">
        <v>49</v>
      </c>
      <c r="B39" s="48">
        <v>0</v>
      </c>
      <c r="C39" s="48">
        <v>0</v>
      </c>
      <c r="D39" s="48">
        <v>0</v>
      </c>
      <c r="E39" s="48">
        <v>0</v>
      </c>
      <c r="F39" s="36">
        <f t="shared" si="0"/>
        <v>0</v>
      </c>
      <c r="G39" s="37"/>
      <c r="H39" s="60" t="s">
        <v>7</v>
      </c>
      <c r="I39" s="48">
        <v>0</v>
      </c>
      <c r="J39" s="48">
        <v>0</v>
      </c>
      <c r="K39" s="48">
        <v>0</v>
      </c>
      <c r="L39" s="48">
        <v>0</v>
      </c>
      <c r="M39" s="36">
        <f t="shared" si="1"/>
        <v>0</v>
      </c>
      <c r="N39" s="37"/>
      <c r="O39" s="60" t="s">
        <v>39</v>
      </c>
      <c r="P39" s="48">
        <v>0</v>
      </c>
      <c r="Q39" s="48">
        <v>0</v>
      </c>
      <c r="R39" s="48">
        <v>0</v>
      </c>
      <c r="S39" s="48">
        <v>0</v>
      </c>
      <c r="T39" s="38"/>
      <c r="U39" s="39"/>
      <c r="V39" s="60"/>
      <c r="W39" s="48"/>
      <c r="X39" s="48"/>
      <c r="Y39" s="48"/>
      <c r="Z39" s="52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0</v>
      </c>
      <c r="J40" s="46">
        <v>0</v>
      </c>
      <c r="K40" s="46">
        <v>0</v>
      </c>
      <c r="L40" s="46">
        <v>0</v>
      </c>
      <c r="M40" s="36">
        <f t="shared" si="1"/>
        <v>0</v>
      </c>
      <c r="N40" s="37"/>
      <c r="O40" s="60"/>
      <c r="P40" s="46">
        <v>0</v>
      </c>
      <c r="Q40" s="46">
        <v>0</v>
      </c>
      <c r="R40" s="46">
        <v>0</v>
      </c>
      <c r="S40" s="46">
        <v>0</v>
      </c>
      <c r="T40" s="38"/>
      <c r="U40" s="39"/>
      <c r="V40" s="60"/>
      <c r="W40" s="46"/>
      <c r="X40" s="46"/>
      <c r="Y40" s="46"/>
      <c r="Z40" s="50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0</v>
      </c>
      <c r="H41" s="61"/>
      <c r="I41" s="53">
        <v>0</v>
      </c>
      <c r="J41" s="53">
        <v>0</v>
      </c>
      <c r="K41" s="53">
        <v>0</v>
      </c>
      <c r="L41" s="53">
        <v>0</v>
      </c>
      <c r="M41" s="6">
        <f t="shared" si="1"/>
        <v>0</v>
      </c>
      <c r="N41" s="3">
        <f>M41+M38+M37+M36</f>
        <v>0</v>
      </c>
      <c r="O41" s="61"/>
      <c r="P41" s="53">
        <v>0</v>
      </c>
      <c r="Q41" s="53">
        <v>0</v>
      </c>
      <c r="R41" s="53">
        <v>0</v>
      </c>
      <c r="S41" s="53">
        <v>0</v>
      </c>
      <c r="T41" s="35">
        <f t="shared" si="2"/>
        <v>0</v>
      </c>
      <c r="U41" s="27">
        <f>T41+T38+T37+T36</f>
        <v>0</v>
      </c>
      <c r="V41" s="61"/>
      <c r="W41" s="53"/>
      <c r="X41" s="53"/>
      <c r="Y41" s="53"/>
      <c r="Z41" s="54"/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39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6.5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0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73">
    <mergeCell ref="V39:V41"/>
    <mergeCell ref="V18:V20"/>
    <mergeCell ref="V21:V23"/>
    <mergeCell ref="V24:V26"/>
    <mergeCell ref="V27:V29"/>
    <mergeCell ref="V30:V32"/>
    <mergeCell ref="V7:V8"/>
    <mergeCell ref="W7:Z7"/>
    <mergeCell ref="V9:V11"/>
    <mergeCell ref="V12:V14"/>
    <mergeCell ref="V15:V17"/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V33:V35"/>
    <mergeCell ref="V36:V38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topLeftCell="A7" zoomScale="110" zoomScaleNormal="110" workbookViewId="0">
      <selection activeCell="W28" sqref="W28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25" width="6.85546875" style="1" customWidth="1"/>
    <col min="26" max="26" width="8.42578125" style="1" customWidth="1"/>
    <col min="27" max="16384" width="11.5703125" style="1"/>
  </cols>
  <sheetData>
    <row r="1" spans="1:26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6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6" ht="15.75" customHeight="1" x14ac:dyDescent="0.2">
      <c r="A4" s="76" t="s">
        <v>25</v>
      </c>
      <c r="B4" s="76"/>
      <c r="C4" s="76"/>
      <c r="D4" s="79" t="s">
        <v>58</v>
      </c>
      <c r="E4" s="79"/>
      <c r="F4" s="79"/>
      <c r="G4" s="79"/>
      <c r="H4" s="79"/>
      <c r="I4" s="44" t="s">
        <v>52</v>
      </c>
      <c r="J4" s="7"/>
      <c r="K4" s="7">
        <v>430</v>
      </c>
      <c r="L4" s="43"/>
      <c r="M4" s="43"/>
      <c r="N4" s="43"/>
      <c r="O4" s="42"/>
      <c r="P4" s="62" t="s">
        <v>69</v>
      </c>
      <c r="Q4" s="62"/>
      <c r="R4" s="62"/>
      <c r="S4" s="62"/>
      <c r="T4" s="62"/>
      <c r="U4" s="62"/>
    </row>
    <row r="5" spans="1:26" ht="18" customHeight="1" x14ac:dyDescent="0.2">
      <c r="A5" s="76" t="s">
        <v>24</v>
      </c>
      <c r="B5" s="76"/>
      <c r="C5" s="76"/>
      <c r="D5" s="77" t="s">
        <v>57</v>
      </c>
      <c r="E5" s="77"/>
      <c r="F5" s="77"/>
      <c r="G5" s="77"/>
      <c r="H5" s="77"/>
      <c r="I5" s="63" t="s">
        <v>60</v>
      </c>
      <c r="J5" s="63"/>
      <c r="K5" s="63"/>
      <c r="L5" s="63"/>
      <c r="M5" s="63"/>
      <c r="N5" s="63"/>
      <c r="O5" s="63"/>
      <c r="P5" s="7" t="s">
        <v>55</v>
      </c>
      <c r="Q5" s="59" t="s">
        <v>70</v>
      </c>
      <c r="R5" s="7"/>
      <c r="S5" s="41"/>
      <c r="T5" s="41"/>
      <c r="U5" s="41"/>
    </row>
    <row r="6" spans="1:26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6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  <c r="V7" s="64" t="s">
        <v>18</v>
      </c>
      <c r="W7" s="84" t="s">
        <v>16</v>
      </c>
      <c r="X7" s="85"/>
      <c r="Y7" s="85"/>
      <c r="Z7" s="86"/>
    </row>
    <row r="8" spans="1:26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  <c r="V8" s="65"/>
      <c r="W8" s="31" t="s">
        <v>41</v>
      </c>
      <c r="X8" s="31" t="s">
        <v>29</v>
      </c>
      <c r="Y8" s="31" t="s">
        <v>42</v>
      </c>
      <c r="Z8" s="40" t="s">
        <v>43</v>
      </c>
    </row>
    <row r="9" spans="1:26" ht="19.5" customHeight="1" x14ac:dyDescent="0.2">
      <c r="A9" s="91" t="s">
        <v>30</v>
      </c>
      <c r="B9" s="45">
        <v>2</v>
      </c>
      <c r="C9" s="45">
        <v>0</v>
      </c>
      <c r="D9" s="45">
        <v>0</v>
      </c>
      <c r="E9" s="45">
        <v>2</v>
      </c>
      <c r="F9" s="30">
        <f t="shared" ref="F9:F41" si="0">B9*0.5+C9*1+D9*2+E9*2.5</f>
        <v>6</v>
      </c>
      <c r="G9" s="17"/>
      <c r="H9" s="68" t="s">
        <v>50</v>
      </c>
      <c r="I9" s="45">
        <v>3</v>
      </c>
      <c r="J9" s="45">
        <v>1</v>
      </c>
      <c r="K9" s="45">
        <v>0</v>
      </c>
      <c r="L9" s="45">
        <v>2</v>
      </c>
      <c r="M9" s="30">
        <f t="shared" ref="M9:M41" si="1">I9*0.5+J9*1+K9*2+L9*2.5</f>
        <v>7.5</v>
      </c>
      <c r="N9" s="17">
        <f>F37+F38+F41+M9</f>
        <v>32</v>
      </c>
      <c r="O9" s="68" t="s">
        <v>9</v>
      </c>
      <c r="P9" s="45">
        <v>0</v>
      </c>
      <c r="Q9" s="45">
        <v>0</v>
      </c>
      <c r="R9" s="45">
        <v>0</v>
      </c>
      <c r="S9" s="49">
        <v>0</v>
      </c>
      <c r="T9" s="33">
        <f t="shared" ref="T9:T41" si="2">P9*0.5+Q9*1+R9*2+S9*2.5</f>
        <v>0</v>
      </c>
      <c r="U9" s="25"/>
      <c r="V9" s="68" t="s">
        <v>62</v>
      </c>
      <c r="W9" s="45">
        <v>1</v>
      </c>
      <c r="X9" s="45">
        <v>2</v>
      </c>
      <c r="Y9" s="45">
        <v>0</v>
      </c>
      <c r="Z9" s="49">
        <v>0</v>
      </c>
    </row>
    <row r="10" spans="1:26" ht="19.5" customHeight="1" x14ac:dyDescent="0.2">
      <c r="A10" s="66"/>
      <c r="B10" s="46">
        <v>5</v>
      </c>
      <c r="C10" s="46">
        <v>0</v>
      </c>
      <c r="D10" s="46">
        <v>0</v>
      </c>
      <c r="E10" s="46">
        <v>2</v>
      </c>
      <c r="F10" s="5">
        <f t="shared" si="0"/>
        <v>7.5</v>
      </c>
      <c r="G10" s="28"/>
      <c r="H10" s="60"/>
      <c r="I10" s="46">
        <v>2</v>
      </c>
      <c r="J10" s="46">
        <v>1</v>
      </c>
      <c r="K10" s="46">
        <v>0</v>
      </c>
      <c r="L10" s="46">
        <v>1</v>
      </c>
      <c r="M10" s="5">
        <f t="shared" si="1"/>
        <v>4.5</v>
      </c>
      <c r="N10" s="28">
        <f>M10+M9+F41+F38</f>
        <v>29.5</v>
      </c>
      <c r="O10" s="60"/>
      <c r="P10" s="46">
        <v>1</v>
      </c>
      <c r="Q10" s="46">
        <v>0</v>
      </c>
      <c r="R10" s="46">
        <v>0</v>
      </c>
      <c r="S10" s="50">
        <v>0</v>
      </c>
      <c r="T10" s="34">
        <f t="shared" si="2"/>
        <v>0.5</v>
      </c>
      <c r="U10" s="29"/>
      <c r="V10" s="60"/>
      <c r="W10" s="46">
        <v>0</v>
      </c>
      <c r="X10" s="46">
        <v>0</v>
      </c>
      <c r="Y10" s="46">
        <v>0</v>
      </c>
      <c r="Z10" s="50">
        <v>0</v>
      </c>
    </row>
    <row r="11" spans="1:26" ht="19.5" customHeight="1" x14ac:dyDescent="0.2">
      <c r="A11" s="66"/>
      <c r="B11" s="47">
        <v>3</v>
      </c>
      <c r="C11" s="47">
        <v>2</v>
      </c>
      <c r="D11" s="47">
        <v>0</v>
      </c>
      <c r="E11" s="47">
        <v>4</v>
      </c>
      <c r="F11" s="5">
        <f t="shared" si="0"/>
        <v>13.5</v>
      </c>
      <c r="G11" s="28"/>
      <c r="H11" s="60"/>
      <c r="I11" s="47">
        <v>4</v>
      </c>
      <c r="J11" s="47">
        <v>0</v>
      </c>
      <c r="K11" s="47">
        <v>0</v>
      </c>
      <c r="L11" s="47">
        <v>2</v>
      </c>
      <c r="M11" s="5">
        <f t="shared" si="1"/>
        <v>7</v>
      </c>
      <c r="N11" s="28">
        <f>M11+M10+M9+F41</f>
        <v>28.5</v>
      </c>
      <c r="O11" s="60"/>
      <c r="P11" s="47">
        <v>1</v>
      </c>
      <c r="Q11" s="47">
        <v>0</v>
      </c>
      <c r="R11" s="47">
        <v>0</v>
      </c>
      <c r="S11" s="51">
        <v>0</v>
      </c>
      <c r="T11" s="34">
        <f t="shared" si="2"/>
        <v>0.5</v>
      </c>
      <c r="U11" s="29"/>
      <c r="V11" s="60"/>
      <c r="W11" s="47">
        <v>0</v>
      </c>
      <c r="X11" s="47">
        <v>1</v>
      </c>
      <c r="Y11" s="47">
        <v>0</v>
      </c>
      <c r="Z11" s="51">
        <v>0</v>
      </c>
    </row>
    <row r="12" spans="1:26" ht="19.5" customHeight="1" x14ac:dyDescent="0.2">
      <c r="A12" s="66" t="s">
        <v>31</v>
      </c>
      <c r="B12" s="48">
        <v>5</v>
      </c>
      <c r="C12" s="48">
        <v>4</v>
      </c>
      <c r="D12" s="48">
        <v>1</v>
      </c>
      <c r="E12" s="48">
        <v>2</v>
      </c>
      <c r="F12" s="5">
        <f t="shared" si="0"/>
        <v>13.5</v>
      </c>
      <c r="G12" s="2">
        <f>F12+F11+F10+F9</f>
        <v>40.5</v>
      </c>
      <c r="H12" s="60" t="s">
        <v>51</v>
      </c>
      <c r="I12" s="48">
        <v>3</v>
      </c>
      <c r="J12" s="48">
        <v>0</v>
      </c>
      <c r="K12" s="48">
        <v>0</v>
      </c>
      <c r="L12" s="48">
        <v>3</v>
      </c>
      <c r="M12" s="5">
        <f t="shared" si="1"/>
        <v>9</v>
      </c>
      <c r="N12" s="2">
        <f>M12+M11+M10+M9</f>
        <v>28</v>
      </c>
      <c r="O12" s="60" t="s">
        <v>10</v>
      </c>
      <c r="P12" s="48">
        <v>0</v>
      </c>
      <c r="Q12" s="48">
        <v>0</v>
      </c>
      <c r="R12" s="48">
        <v>0</v>
      </c>
      <c r="S12" s="52">
        <v>0</v>
      </c>
      <c r="T12" s="34">
        <f t="shared" si="2"/>
        <v>0</v>
      </c>
      <c r="U12" s="26">
        <f>T12+T11+T10+T9</f>
        <v>1</v>
      </c>
      <c r="V12" s="60" t="s">
        <v>63</v>
      </c>
      <c r="W12" s="48">
        <v>1</v>
      </c>
      <c r="X12" s="48">
        <v>0</v>
      </c>
      <c r="Y12" s="48">
        <v>0</v>
      </c>
      <c r="Z12" s="52">
        <v>1</v>
      </c>
    </row>
    <row r="13" spans="1:26" ht="19.5" customHeight="1" x14ac:dyDescent="0.2">
      <c r="A13" s="66"/>
      <c r="B13" s="46">
        <v>4</v>
      </c>
      <c r="C13" s="46">
        <v>6</v>
      </c>
      <c r="D13" s="46">
        <v>0</v>
      </c>
      <c r="E13" s="46">
        <v>1</v>
      </c>
      <c r="F13" s="5">
        <f t="shared" si="0"/>
        <v>10.5</v>
      </c>
      <c r="G13" s="2">
        <f t="shared" ref="G13:G26" si="3">F13+F12+F11+F10</f>
        <v>45</v>
      </c>
      <c r="H13" s="60"/>
      <c r="I13" s="46">
        <v>2</v>
      </c>
      <c r="J13" s="46">
        <v>0</v>
      </c>
      <c r="K13" s="46">
        <v>0</v>
      </c>
      <c r="L13" s="46">
        <v>3</v>
      </c>
      <c r="M13" s="5">
        <f t="shared" si="1"/>
        <v>8.5</v>
      </c>
      <c r="N13" s="2">
        <f t="shared" ref="N13:N26" si="4">M13+M12+M11+M10</f>
        <v>29</v>
      </c>
      <c r="O13" s="60"/>
      <c r="P13" s="46">
        <v>0</v>
      </c>
      <c r="Q13" s="46">
        <v>0</v>
      </c>
      <c r="R13" s="46">
        <v>0</v>
      </c>
      <c r="S13" s="50">
        <v>0</v>
      </c>
      <c r="T13" s="34">
        <f t="shared" si="2"/>
        <v>0</v>
      </c>
      <c r="U13" s="26">
        <f t="shared" ref="U13:U26" si="5">T13+T12+T11+T10</f>
        <v>1</v>
      </c>
      <c r="V13" s="60"/>
      <c r="W13" s="46">
        <v>0</v>
      </c>
      <c r="X13" s="46">
        <v>0</v>
      </c>
      <c r="Y13" s="46">
        <v>0</v>
      </c>
      <c r="Z13" s="50">
        <v>0</v>
      </c>
    </row>
    <row r="14" spans="1:26" ht="19.5" customHeight="1" x14ac:dyDescent="0.2">
      <c r="A14" s="66"/>
      <c r="B14" s="47">
        <v>3</v>
      </c>
      <c r="C14" s="47">
        <v>3</v>
      </c>
      <c r="D14" s="47">
        <v>0</v>
      </c>
      <c r="E14" s="47">
        <v>1</v>
      </c>
      <c r="F14" s="5">
        <f t="shared" si="0"/>
        <v>7</v>
      </c>
      <c r="G14" s="2">
        <f t="shared" si="3"/>
        <v>44.5</v>
      </c>
      <c r="H14" s="60"/>
      <c r="I14" s="47">
        <v>3</v>
      </c>
      <c r="J14" s="47">
        <v>0</v>
      </c>
      <c r="K14" s="47">
        <v>0</v>
      </c>
      <c r="L14" s="47">
        <v>2</v>
      </c>
      <c r="M14" s="5">
        <f t="shared" si="1"/>
        <v>6.5</v>
      </c>
      <c r="N14" s="2">
        <f t="shared" si="4"/>
        <v>31</v>
      </c>
      <c r="O14" s="60"/>
      <c r="P14" s="47">
        <v>0</v>
      </c>
      <c r="Q14" s="47">
        <v>2</v>
      </c>
      <c r="R14" s="47">
        <v>0</v>
      </c>
      <c r="S14" s="51">
        <v>1</v>
      </c>
      <c r="T14" s="34">
        <f t="shared" si="2"/>
        <v>4.5</v>
      </c>
      <c r="U14" s="26">
        <f t="shared" si="5"/>
        <v>5</v>
      </c>
      <c r="V14" s="60"/>
      <c r="W14" s="47">
        <v>0</v>
      </c>
      <c r="X14" s="47">
        <v>3</v>
      </c>
      <c r="Y14" s="47">
        <v>0</v>
      </c>
      <c r="Z14" s="51">
        <v>0</v>
      </c>
    </row>
    <row r="15" spans="1:26" ht="19.5" customHeight="1" x14ac:dyDescent="0.2">
      <c r="A15" s="66" t="s">
        <v>4</v>
      </c>
      <c r="B15" s="48">
        <v>3</v>
      </c>
      <c r="C15" s="48">
        <v>5</v>
      </c>
      <c r="D15" s="48">
        <v>2</v>
      </c>
      <c r="E15" s="48">
        <v>2</v>
      </c>
      <c r="F15" s="5">
        <f t="shared" si="0"/>
        <v>15.5</v>
      </c>
      <c r="G15" s="2">
        <f t="shared" si="3"/>
        <v>46.5</v>
      </c>
      <c r="H15" s="60" t="s">
        <v>34</v>
      </c>
      <c r="I15" s="48">
        <v>3</v>
      </c>
      <c r="J15" s="48">
        <v>0</v>
      </c>
      <c r="K15" s="48">
        <v>0</v>
      </c>
      <c r="L15" s="48">
        <v>3</v>
      </c>
      <c r="M15" s="5">
        <f t="shared" si="1"/>
        <v>9</v>
      </c>
      <c r="N15" s="2">
        <f t="shared" si="4"/>
        <v>33</v>
      </c>
      <c r="O15" s="60" t="s">
        <v>11</v>
      </c>
      <c r="P15" s="48">
        <v>0</v>
      </c>
      <c r="Q15" s="48">
        <v>2</v>
      </c>
      <c r="R15" s="48">
        <v>0</v>
      </c>
      <c r="S15" s="52">
        <v>0</v>
      </c>
      <c r="T15" s="34">
        <f t="shared" si="2"/>
        <v>2</v>
      </c>
      <c r="U15" s="26">
        <f t="shared" si="5"/>
        <v>6.5</v>
      </c>
      <c r="V15" s="60" t="s">
        <v>64</v>
      </c>
      <c r="W15" s="48">
        <v>0</v>
      </c>
      <c r="X15" s="48">
        <v>0</v>
      </c>
      <c r="Y15" s="48">
        <v>0</v>
      </c>
      <c r="Z15" s="52">
        <v>0</v>
      </c>
    </row>
    <row r="16" spans="1:26" ht="19.5" customHeight="1" x14ac:dyDescent="0.2">
      <c r="A16" s="66"/>
      <c r="B16" s="46">
        <v>4</v>
      </c>
      <c r="C16" s="46">
        <v>2</v>
      </c>
      <c r="D16" s="46">
        <v>0</v>
      </c>
      <c r="E16" s="46">
        <v>1</v>
      </c>
      <c r="F16" s="5">
        <f t="shared" si="0"/>
        <v>6.5</v>
      </c>
      <c r="G16" s="2">
        <f t="shared" si="3"/>
        <v>39.5</v>
      </c>
      <c r="H16" s="60"/>
      <c r="I16" s="46">
        <v>4</v>
      </c>
      <c r="J16" s="46">
        <v>2</v>
      </c>
      <c r="K16" s="46">
        <v>0</v>
      </c>
      <c r="L16" s="46">
        <v>3</v>
      </c>
      <c r="M16" s="5">
        <f t="shared" si="1"/>
        <v>11.5</v>
      </c>
      <c r="N16" s="2">
        <f t="shared" si="4"/>
        <v>35.5</v>
      </c>
      <c r="O16" s="60"/>
      <c r="P16" s="46">
        <v>0</v>
      </c>
      <c r="Q16" s="46">
        <v>0</v>
      </c>
      <c r="R16" s="46">
        <v>0</v>
      </c>
      <c r="S16" s="50">
        <v>0</v>
      </c>
      <c r="T16" s="34">
        <f t="shared" si="2"/>
        <v>0</v>
      </c>
      <c r="U16" s="26">
        <f t="shared" si="5"/>
        <v>6.5</v>
      </c>
      <c r="V16" s="60"/>
      <c r="W16" s="46">
        <v>0</v>
      </c>
      <c r="X16" s="46">
        <v>0</v>
      </c>
      <c r="Y16" s="46">
        <v>0</v>
      </c>
      <c r="Z16" s="50">
        <v>0</v>
      </c>
    </row>
    <row r="17" spans="1:27" ht="19.5" customHeight="1" x14ac:dyDescent="0.2">
      <c r="A17" s="66"/>
      <c r="B17" s="47">
        <v>1</v>
      </c>
      <c r="C17" s="47">
        <v>4</v>
      </c>
      <c r="D17" s="47">
        <v>0</v>
      </c>
      <c r="E17" s="47">
        <v>0</v>
      </c>
      <c r="F17" s="5">
        <f t="shared" si="0"/>
        <v>4.5</v>
      </c>
      <c r="G17" s="2">
        <f t="shared" si="3"/>
        <v>33.5</v>
      </c>
      <c r="H17" s="60"/>
      <c r="I17" s="47">
        <v>2</v>
      </c>
      <c r="J17" s="47">
        <v>2</v>
      </c>
      <c r="K17" s="47">
        <v>0</v>
      </c>
      <c r="L17" s="47">
        <v>2</v>
      </c>
      <c r="M17" s="5">
        <f t="shared" si="1"/>
        <v>8</v>
      </c>
      <c r="N17" s="2">
        <f t="shared" si="4"/>
        <v>35</v>
      </c>
      <c r="O17" s="60"/>
      <c r="P17" s="47">
        <v>0</v>
      </c>
      <c r="Q17" s="47">
        <v>0</v>
      </c>
      <c r="R17" s="47">
        <v>0</v>
      </c>
      <c r="S17" s="51">
        <v>0</v>
      </c>
      <c r="T17" s="34">
        <f t="shared" si="2"/>
        <v>0</v>
      </c>
      <c r="U17" s="26">
        <f t="shared" si="5"/>
        <v>6.5</v>
      </c>
      <c r="V17" s="60"/>
      <c r="W17" s="47">
        <v>0</v>
      </c>
      <c r="X17" s="47">
        <v>0</v>
      </c>
      <c r="Y17" s="47">
        <v>0</v>
      </c>
      <c r="Z17" s="51">
        <v>0</v>
      </c>
    </row>
    <row r="18" spans="1:27" ht="19.5" customHeight="1" x14ac:dyDescent="0.2">
      <c r="A18" s="66" t="s">
        <v>6</v>
      </c>
      <c r="B18" s="48">
        <v>2</v>
      </c>
      <c r="C18" s="48">
        <v>7</v>
      </c>
      <c r="D18" s="48">
        <v>0</v>
      </c>
      <c r="E18" s="48">
        <v>2</v>
      </c>
      <c r="F18" s="5">
        <f t="shared" si="0"/>
        <v>13</v>
      </c>
      <c r="G18" s="2">
        <f t="shared" si="3"/>
        <v>39.5</v>
      </c>
      <c r="H18" s="60" t="s">
        <v>32</v>
      </c>
      <c r="I18" s="48">
        <v>2</v>
      </c>
      <c r="J18" s="48">
        <v>0</v>
      </c>
      <c r="K18" s="48">
        <v>0</v>
      </c>
      <c r="L18" s="48">
        <v>2</v>
      </c>
      <c r="M18" s="5">
        <f t="shared" si="1"/>
        <v>6</v>
      </c>
      <c r="N18" s="2">
        <f t="shared" si="4"/>
        <v>34.5</v>
      </c>
      <c r="O18" s="60" t="s">
        <v>12</v>
      </c>
      <c r="P18" s="48">
        <v>0</v>
      </c>
      <c r="Q18" s="48">
        <v>0</v>
      </c>
      <c r="R18" s="48">
        <v>0</v>
      </c>
      <c r="S18" s="52">
        <v>0</v>
      </c>
      <c r="T18" s="34">
        <f t="shared" si="2"/>
        <v>0</v>
      </c>
      <c r="U18" s="26">
        <f t="shared" si="5"/>
        <v>2</v>
      </c>
      <c r="V18" s="60" t="s">
        <v>65</v>
      </c>
      <c r="W18" s="48">
        <v>1</v>
      </c>
      <c r="X18" s="48">
        <v>0</v>
      </c>
      <c r="Y18" s="48">
        <v>0</v>
      </c>
      <c r="Z18" s="52">
        <v>0</v>
      </c>
    </row>
    <row r="19" spans="1:27" ht="19.5" customHeight="1" x14ac:dyDescent="0.2">
      <c r="A19" s="66"/>
      <c r="B19" s="46">
        <v>4</v>
      </c>
      <c r="C19" s="46">
        <v>1</v>
      </c>
      <c r="D19" s="46">
        <v>0</v>
      </c>
      <c r="E19" s="46">
        <v>1</v>
      </c>
      <c r="F19" s="5">
        <f t="shared" si="0"/>
        <v>5.5</v>
      </c>
      <c r="G19" s="2">
        <f t="shared" si="3"/>
        <v>29.5</v>
      </c>
      <c r="H19" s="60"/>
      <c r="I19" s="46">
        <v>3</v>
      </c>
      <c r="J19" s="46">
        <v>0</v>
      </c>
      <c r="K19" s="46">
        <v>0</v>
      </c>
      <c r="L19" s="46">
        <v>1</v>
      </c>
      <c r="M19" s="5">
        <f t="shared" si="1"/>
        <v>4</v>
      </c>
      <c r="N19" s="2">
        <f t="shared" si="4"/>
        <v>29.5</v>
      </c>
      <c r="O19" s="60"/>
      <c r="P19" s="46">
        <v>1</v>
      </c>
      <c r="Q19" s="46">
        <v>0</v>
      </c>
      <c r="R19" s="46">
        <v>0</v>
      </c>
      <c r="S19" s="50">
        <v>1</v>
      </c>
      <c r="T19" s="34">
        <f t="shared" si="2"/>
        <v>3</v>
      </c>
      <c r="U19" s="26">
        <f t="shared" si="5"/>
        <v>3</v>
      </c>
      <c r="V19" s="60"/>
      <c r="W19" s="46">
        <v>0</v>
      </c>
      <c r="X19" s="46">
        <v>2</v>
      </c>
      <c r="Y19" s="46">
        <v>0</v>
      </c>
      <c r="Z19" s="50">
        <v>0</v>
      </c>
    </row>
    <row r="20" spans="1:27" ht="19.5" customHeight="1" x14ac:dyDescent="0.2">
      <c r="A20" s="66"/>
      <c r="B20" s="47">
        <v>2</v>
      </c>
      <c r="C20" s="47">
        <v>0</v>
      </c>
      <c r="D20" s="47">
        <v>0</v>
      </c>
      <c r="E20" s="47">
        <v>0</v>
      </c>
      <c r="F20" s="5">
        <f t="shared" si="0"/>
        <v>1</v>
      </c>
      <c r="G20" s="2">
        <f t="shared" si="3"/>
        <v>24</v>
      </c>
      <c r="H20" s="60"/>
      <c r="I20" s="47">
        <v>5</v>
      </c>
      <c r="J20" s="47">
        <v>3</v>
      </c>
      <c r="K20" s="47">
        <v>0</v>
      </c>
      <c r="L20" s="47">
        <v>2</v>
      </c>
      <c r="M20" s="5">
        <f t="shared" si="1"/>
        <v>10.5</v>
      </c>
      <c r="N20" s="2">
        <f t="shared" si="4"/>
        <v>28.5</v>
      </c>
      <c r="O20" s="60"/>
      <c r="P20" s="47">
        <v>1</v>
      </c>
      <c r="Q20" s="47">
        <v>0</v>
      </c>
      <c r="R20" s="47">
        <v>0</v>
      </c>
      <c r="S20" s="51">
        <v>0</v>
      </c>
      <c r="T20" s="34">
        <f t="shared" si="2"/>
        <v>0.5</v>
      </c>
      <c r="U20" s="26">
        <f t="shared" si="5"/>
        <v>3.5</v>
      </c>
      <c r="V20" s="60"/>
      <c r="W20" s="47">
        <v>1</v>
      </c>
      <c r="X20" s="47">
        <v>0</v>
      </c>
      <c r="Y20" s="47">
        <v>0</v>
      </c>
      <c r="Z20" s="51">
        <v>1</v>
      </c>
    </row>
    <row r="21" spans="1:27" ht="19.5" customHeight="1" x14ac:dyDescent="0.2">
      <c r="A21" s="66" t="s">
        <v>8</v>
      </c>
      <c r="B21" s="48">
        <v>2</v>
      </c>
      <c r="C21" s="48">
        <v>0</v>
      </c>
      <c r="D21" s="48">
        <v>0</v>
      </c>
      <c r="E21" s="48">
        <v>1</v>
      </c>
      <c r="F21" s="5">
        <f t="shared" si="0"/>
        <v>3.5</v>
      </c>
      <c r="G21" s="2">
        <f t="shared" si="3"/>
        <v>23</v>
      </c>
      <c r="H21" s="60" t="s">
        <v>33</v>
      </c>
      <c r="I21" s="48">
        <v>4</v>
      </c>
      <c r="J21" s="48">
        <v>0</v>
      </c>
      <c r="K21" s="48">
        <v>0</v>
      </c>
      <c r="L21" s="48">
        <v>1</v>
      </c>
      <c r="M21" s="5">
        <f t="shared" si="1"/>
        <v>4.5</v>
      </c>
      <c r="N21" s="2">
        <f t="shared" si="4"/>
        <v>25</v>
      </c>
      <c r="O21" s="60" t="s">
        <v>13</v>
      </c>
      <c r="P21" s="48">
        <v>0</v>
      </c>
      <c r="Q21" s="48">
        <v>0</v>
      </c>
      <c r="R21" s="48">
        <v>0</v>
      </c>
      <c r="S21" s="52">
        <v>0</v>
      </c>
      <c r="T21" s="34">
        <f t="shared" si="2"/>
        <v>0</v>
      </c>
      <c r="U21" s="26">
        <f t="shared" si="5"/>
        <v>3.5</v>
      </c>
      <c r="V21" s="60" t="s">
        <v>66</v>
      </c>
      <c r="W21" s="48">
        <v>0</v>
      </c>
      <c r="X21" s="48">
        <v>0</v>
      </c>
      <c r="Y21" s="48">
        <v>0</v>
      </c>
      <c r="Z21" s="52">
        <v>0</v>
      </c>
    </row>
    <row r="22" spans="1:27" ht="19.5" customHeight="1" x14ac:dyDescent="0.2">
      <c r="A22" s="66"/>
      <c r="B22" s="46">
        <v>3</v>
      </c>
      <c r="C22" s="46">
        <v>0</v>
      </c>
      <c r="D22" s="46">
        <v>0</v>
      </c>
      <c r="E22" s="46">
        <v>0</v>
      </c>
      <c r="F22" s="5">
        <f t="shared" si="0"/>
        <v>1.5</v>
      </c>
      <c r="G22" s="2">
        <f t="shared" si="3"/>
        <v>11.5</v>
      </c>
      <c r="H22" s="60"/>
      <c r="I22" s="46">
        <v>4</v>
      </c>
      <c r="J22" s="46">
        <v>0</v>
      </c>
      <c r="K22" s="46">
        <v>0</v>
      </c>
      <c r="L22" s="46">
        <v>1</v>
      </c>
      <c r="M22" s="5">
        <f t="shared" si="1"/>
        <v>4.5</v>
      </c>
      <c r="N22" s="2">
        <f t="shared" si="4"/>
        <v>23.5</v>
      </c>
      <c r="O22" s="60"/>
      <c r="P22" s="46">
        <v>0</v>
      </c>
      <c r="Q22" s="46">
        <v>0</v>
      </c>
      <c r="R22" s="46">
        <v>0</v>
      </c>
      <c r="S22" s="50">
        <v>0</v>
      </c>
      <c r="T22" s="34">
        <f t="shared" si="2"/>
        <v>0</v>
      </c>
      <c r="U22" s="26">
        <f t="shared" si="5"/>
        <v>3.5</v>
      </c>
      <c r="V22" s="60"/>
      <c r="W22" s="46">
        <v>0</v>
      </c>
      <c r="X22" s="46">
        <v>0</v>
      </c>
      <c r="Y22" s="46">
        <v>0</v>
      </c>
      <c r="Z22" s="50">
        <v>0</v>
      </c>
    </row>
    <row r="23" spans="1:27" ht="19.5" customHeight="1" x14ac:dyDescent="0.2">
      <c r="A23" s="66"/>
      <c r="B23" s="47">
        <v>5</v>
      </c>
      <c r="C23" s="47">
        <v>2</v>
      </c>
      <c r="D23" s="47">
        <v>0</v>
      </c>
      <c r="E23" s="47">
        <v>0</v>
      </c>
      <c r="F23" s="5">
        <f t="shared" si="0"/>
        <v>4.5</v>
      </c>
      <c r="G23" s="2">
        <f t="shared" si="3"/>
        <v>10.5</v>
      </c>
      <c r="H23" s="60"/>
      <c r="I23" s="47">
        <v>6</v>
      </c>
      <c r="J23" s="47">
        <v>2</v>
      </c>
      <c r="K23" s="47">
        <v>0</v>
      </c>
      <c r="L23" s="47">
        <v>2</v>
      </c>
      <c r="M23" s="5">
        <f t="shared" si="1"/>
        <v>10</v>
      </c>
      <c r="N23" s="2">
        <f t="shared" si="4"/>
        <v>29.5</v>
      </c>
      <c r="O23" s="60"/>
      <c r="P23" s="47">
        <v>1</v>
      </c>
      <c r="Q23" s="47">
        <v>0</v>
      </c>
      <c r="R23" s="47">
        <v>0</v>
      </c>
      <c r="S23" s="51">
        <v>0</v>
      </c>
      <c r="T23" s="34">
        <f t="shared" si="2"/>
        <v>0.5</v>
      </c>
      <c r="U23" s="26">
        <f t="shared" si="5"/>
        <v>1</v>
      </c>
      <c r="V23" s="60"/>
      <c r="W23" s="47">
        <v>0</v>
      </c>
      <c r="X23" s="47">
        <v>0</v>
      </c>
      <c r="Y23" s="47">
        <v>0</v>
      </c>
      <c r="Z23" s="51">
        <v>0</v>
      </c>
    </row>
    <row r="24" spans="1:27" ht="19.5" customHeight="1" x14ac:dyDescent="0.2">
      <c r="A24" s="66" t="s">
        <v>44</v>
      </c>
      <c r="B24" s="48">
        <v>1</v>
      </c>
      <c r="C24" s="48">
        <v>0</v>
      </c>
      <c r="D24" s="48">
        <v>0</v>
      </c>
      <c r="E24" s="48">
        <v>3</v>
      </c>
      <c r="F24" s="5">
        <f t="shared" si="0"/>
        <v>8</v>
      </c>
      <c r="G24" s="2">
        <f t="shared" si="3"/>
        <v>17.5</v>
      </c>
      <c r="H24" s="60" t="s">
        <v>0</v>
      </c>
      <c r="I24" s="48">
        <v>2</v>
      </c>
      <c r="J24" s="48">
        <v>0</v>
      </c>
      <c r="K24" s="48">
        <v>0</v>
      </c>
      <c r="L24" s="48">
        <v>0</v>
      </c>
      <c r="M24" s="5">
        <f t="shared" si="1"/>
        <v>1</v>
      </c>
      <c r="N24" s="2">
        <f t="shared" si="4"/>
        <v>20</v>
      </c>
      <c r="O24" s="60" t="s">
        <v>14</v>
      </c>
      <c r="P24" s="48">
        <v>1</v>
      </c>
      <c r="Q24" s="48">
        <v>2</v>
      </c>
      <c r="R24" s="48">
        <v>0</v>
      </c>
      <c r="S24" s="52">
        <v>0</v>
      </c>
      <c r="T24" s="34">
        <f t="shared" si="2"/>
        <v>2.5</v>
      </c>
      <c r="U24" s="26">
        <f t="shared" si="5"/>
        <v>3</v>
      </c>
      <c r="V24" s="60" t="s">
        <v>67</v>
      </c>
      <c r="W24" s="48">
        <v>0</v>
      </c>
      <c r="X24" s="48">
        <v>0</v>
      </c>
      <c r="Y24" s="48">
        <v>0</v>
      </c>
      <c r="Z24" s="52">
        <v>0</v>
      </c>
    </row>
    <row r="25" spans="1:27" ht="19.5" customHeight="1" x14ac:dyDescent="0.2">
      <c r="A25" s="66"/>
      <c r="B25" s="46">
        <v>2</v>
      </c>
      <c r="C25" s="46">
        <v>2</v>
      </c>
      <c r="D25" s="46">
        <v>0</v>
      </c>
      <c r="E25" s="46">
        <v>2</v>
      </c>
      <c r="F25" s="5">
        <f t="shared" si="0"/>
        <v>8</v>
      </c>
      <c r="G25" s="2">
        <f t="shared" si="3"/>
        <v>22</v>
      </c>
      <c r="H25" s="60"/>
      <c r="I25" s="46">
        <v>1</v>
      </c>
      <c r="J25" s="46">
        <v>3</v>
      </c>
      <c r="K25" s="46">
        <v>0</v>
      </c>
      <c r="L25" s="46">
        <v>1</v>
      </c>
      <c r="M25" s="5">
        <f t="shared" si="1"/>
        <v>6</v>
      </c>
      <c r="N25" s="2">
        <f t="shared" si="4"/>
        <v>21.5</v>
      </c>
      <c r="O25" s="60"/>
      <c r="P25" s="46">
        <v>1</v>
      </c>
      <c r="Q25" s="46">
        <v>0</v>
      </c>
      <c r="R25" s="46">
        <v>0</v>
      </c>
      <c r="S25" s="50">
        <v>0</v>
      </c>
      <c r="T25" s="34">
        <f t="shared" si="2"/>
        <v>0.5</v>
      </c>
      <c r="U25" s="26">
        <f t="shared" si="5"/>
        <v>3.5</v>
      </c>
      <c r="V25" s="60"/>
      <c r="W25" s="46">
        <v>0</v>
      </c>
      <c r="X25" s="46">
        <v>0</v>
      </c>
      <c r="Y25" s="46">
        <v>0</v>
      </c>
      <c r="Z25" s="50">
        <v>0</v>
      </c>
    </row>
    <row r="26" spans="1:27" ht="19.5" customHeight="1" x14ac:dyDescent="0.2">
      <c r="A26" s="66"/>
      <c r="B26" s="47">
        <v>3</v>
      </c>
      <c r="C26" s="47">
        <v>0</v>
      </c>
      <c r="D26" s="47">
        <v>0</v>
      </c>
      <c r="E26" s="47">
        <v>2</v>
      </c>
      <c r="F26" s="5">
        <f t="shared" si="0"/>
        <v>6.5</v>
      </c>
      <c r="G26" s="2">
        <f t="shared" si="3"/>
        <v>27</v>
      </c>
      <c r="H26" s="60"/>
      <c r="I26" s="47">
        <v>1</v>
      </c>
      <c r="J26" s="47">
        <v>4</v>
      </c>
      <c r="K26" s="47">
        <v>0</v>
      </c>
      <c r="L26" s="47">
        <v>0</v>
      </c>
      <c r="M26" s="5">
        <f t="shared" si="1"/>
        <v>4.5</v>
      </c>
      <c r="N26" s="2">
        <f t="shared" si="4"/>
        <v>21.5</v>
      </c>
      <c r="O26" s="60"/>
      <c r="P26" s="47">
        <v>1</v>
      </c>
      <c r="Q26" s="47">
        <v>0</v>
      </c>
      <c r="R26" s="47">
        <v>0</v>
      </c>
      <c r="S26" s="51">
        <v>0</v>
      </c>
      <c r="T26" s="34">
        <f t="shared" si="2"/>
        <v>0.5</v>
      </c>
      <c r="U26" s="26">
        <f t="shared" si="5"/>
        <v>4</v>
      </c>
      <c r="V26" s="60"/>
      <c r="W26" s="47">
        <v>0</v>
      </c>
      <c r="X26" s="47">
        <v>0</v>
      </c>
      <c r="Y26" s="47">
        <v>0</v>
      </c>
      <c r="Z26" s="51">
        <v>0</v>
      </c>
      <c r="AA26" s="60"/>
    </row>
    <row r="27" spans="1:27" ht="19.5" customHeight="1" x14ac:dyDescent="0.2">
      <c r="A27" s="66" t="s">
        <v>45</v>
      </c>
      <c r="B27" s="48">
        <v>2</v>
      </c>
      <c r="C27" s="48">
        <v>0</v>
      </c>
      <c r="D27" s="48">
        <v>0</v>
      </c>
      <c r="E27" s="48">
        <v>2</v>
      </c>
      <c r="F27" s="5">
        <f t="shared" si="0"/>
        <v>6</v>
      </c>
      <c r="G27" s="2"/>
      <c r="H27" s="60" t="s">
        <v>1</v>
      </c>
      <c r="I27" s="48">
        <v>2</v>
      </c>
      <c r="J27" s="48">
        <v>4</v>
      </c>
      <c r="K27" s="48">
        <v>0</v>
      </c>
      <c r="L27" s="48">
        <v>1</v>
      </c>
      <c r="M27" s="5">
        <f t="shared" si="1"/>
        <v>7.5</v>
      </c>
      <c r="N27" s="2"/>
      <c r="O27" s="60" t="s">
        <v>35</v>
      </c>
      <c r="P27" s="48">
        <v>1</v>
      </c>
      <c r="Q27" s="48">
        <v>0</v>
      </c>
      <c r="R27" s="48">
        <v>0</v>
      </c>
      <c r="S27" s="52">
        <v>0</v>
      </c>
      <c r="T27" s="34">
        <f t="shared" si="2"/>
        <v>0.5</v>
      </c>
      <c r="U27" s="26"/>
      <c r="V27" s="60" t="s">
        <v>68</v>
      </c>
      <c r="W27" s="48">
        <v>0</v>
      </c>
      <c r="X27" s="48">
        <v>0</v>
      </c>
      <c r="Y27" s="48">
        <v>0</v>
      </c>
      <c r="Z27" s="52">
        <v>0</v>
      </c>
      <c r="AA27" s="60"/>
    </row>
    <row r="28" spans="1:27" ht="19.5" customHeight="1" x14ac:dyDescent="0.2">
      <c r="A28" s="66"/>
      <c r="B28" s="46">
        <v>3</v>
      </c>
      <c r="C28" s="46">
        <v>0</v>
      </c>
      <c r="D28" s="46">
        <v>0</v>
      </c>
      <c r="E28" s="46">
        <v>3</v>
      </c>
      <c r="F28" s="5">
        <f t="shared" si="0"/>
        <v>9</v>
      </c>
      <c r="G28" s="2"/>
      <c r="H28" s="60"/>
      <c r="I28" s="46">
        <v>2</v>
      </c>
      <c r="J28" s="46">
        <v>2</v>
      </c>
      <c r="K28" s="46">
        <v>0</v>
      </c>
      <c r="L28" s="46">
        <v>2</v>
      </c>
      <c r="M28" s="5">
        <f t="shared" si="1"/>
        <v>8</v>
      </c>
      <c r="N28" s="2"/>
      <c r="O28" s="60"/>
      <c r="P28" s="46">
        <v>1</v>
      </c>
      <c r="Q28" s="46">
        <v>0</v>
      </c>
      <c r="R28" s="46">
        <v>0</v>
      </c>
      <c r="S28" s="50">
        <v>1</v>
      </c>
      <c r="T28" s="34">
        <f t="shared" si="2"/>
        <v>3</v>
      </c>
      <c r="U28" s="26"/>
      <c r="V28" s="60"/>
      <c r="W28" s="46">
        <v>0</v>
      </c>
      <c r="X28" s="46">
        <v>0</v>
      </c>
      <c r="Y28" s="46">
        <v>0</v>
      </c>
      <c r="Z28" s="50">
        <v>0</v>
      </c>
      <c r="AA28" s="60"/>
    </row>
    <row r="29" spans="1:27" ht="19.5" customHeight="1" x14ac:dyDescent="0.2">
      <c r="A29" s="66"/>
      <c r="B29" s="47">
        <v>2</v>
      </c>
      <c r="C29" s="47">
        <v>0</v>
      </c>
      <c r="D29" s="47">
        <v>0</v>
      </c>
      <c r="E29" s="47">
        <v>2</v>
      </c>
      <c r="F29" s="5">
        <f t="shared" si="0"/>
        <v>6</v>
      </c>
      <c r="G29" s="2"/>
      <c r="H29" s="60"/>
      <c r="I29" s="47">
        <v>1</v>
      </c>
      <c r="J29" s="47">
        <v>2</v>
      </c>
      <c r="K29" s="47">
        <v>0</v>
      </c>
      <c r="L29" s="47">
        <v>1</v>
      </c>
      <c r="M29" s="5">
        <f t="shared" si="1"/>
        <v>5</v>
      </c>
      <c r="N29" s="2"/>
      <c r="O29" s="60"/>
      <c r="P29" s="47">
        <v>1</v>
      </c>
      <c r="Q29" s="47">
        <v>0</v>
      </c>
      <c r="R29" s="47">
        <v>0</v>
      </c>
      <c r="S29" s="51">
        <v>1</v>
      </c>
      <c r="T29" s="34">
        <f t="shared" si="2"/>
        <v>3</v>
      </c>
      <c r="U29" s="26"/>
      <c r="V29" s="60"/>
      <c r="W29" s="47">
        <v>0</v>
      </c>
      <c r="X29" s="47">
        <v>0</v>
      </c>
      <c r="Y29" s="47">
        <v>0</v>
      </c>
      <c r="Z29" s="51">
        <v>0</v>
      </c>
      <c r="AA29" s="60"/>
    </row>
    <row r="30" spans="1:27" ht="19.5" customHeight="1" x14ac:dyDescent="0.2">
      <c r="A30" s="66" t="s">
        <v>46</v>
      </c>
      <c r="B30" s="48">
        <v>3</v>
      </c>
      <c r="C30" s="48">
        <v>0</v>
      </c>
      <c r="D30" s="48">
        <v>0</v>
      </c>
      <c r="E30" s="48">
        <v>2</v>
      </c>
      <c r="F30" s="5">
        <f t="shared" si="0"/>
        <v>6.5</v>
      </c>
      <c r="G30" s="2"/>
      <c r="H30" s="60" t="s">
        <v>2</v>
      </c>
      <c r="I30" s="48">
        <v>2</v>
      </c>
      <c r="J30" s="48">
        <v>1</v>
      </c>
      <c r="K30" s="48">
        <v>0</v>
      </c>
      <c r="L30" s="48">
        <v>2</v>
      </c>
      <c r="M30" s="5">
        <f t="shared" si="1"/>
        <v>7</v>
      </c>
      <c r="N30" s="2"/>
      <c r="O30" s="60" t="s">
        <v>36</v>
      </c>
      <c r="P30" s="48">
        <v>1</v>
      </c>
      <c r="Q30" s="48">
        <v>0</v>
      </c>
      <c r="R30" s="48">
        <v>0</v>
      </c>
      <c r="S30" s="52">
        <v>2</v>
      </c>
      <c r="T30" s="34">
        <f t="shared" si="2"/>
        <v>5.5</v>
      </c>
      <c r="U30" s="26"/>
      <c r="V30" s="60"/>
      <c r="W30" s="48"/>
      <c r="X30" s="48"/>
      <c r="Y30" s="48"/>
      <c r="Z30" s="52"/>
      <c r="AA30" s="60"/>
    </row>
    <row r="31" spans="1:27" ht="19.5" customHeight="1" x14ac:dyDescent="0.2">
      <c r="A31" s="66"/>
      <c r="B31" s="46">
        <v>5</v>
      </c>
      <c r="C31" s="46">
        <v>0</v>
      </c>
      <c r="D31" s="46">
        <v>0</v>
      </c>
      <c r="E31" s="46">
        <v>2</v>
      </c>
      <c r="F31" s="5">
        <f t="shared" si="0"/>
        <v>7.5</v>
      </c>
      <c r="G31" s="2"/>
      <c r="H31" s="60"/>
      <c r="I31" s="46">
        <v>0</v>
      </c>
      <c r="J31" s="46">
        <v>1</v>
      </c>
      <c r="K31" s="46">
        <v>0</v>
      </c>
      <c r="L31" s="46">
        <v>1</v>
      </c>
      <c r="M31" s="5">
        <f t="shared" si="1"/>
        <v>3.5</v>
      </c>
      <c r="N31" s="2"/>
      <c r="O31" s="60"/>
      <c r="P31" s="46">
        <v>1</v>
      </c>
      <c r="Q31" s="46">
        <v>0</v>
      </c>
      <c r="R31" s="46">
        <v>0</v>
      </c>
      <c r="S31" s="50">
        <v>1</v>
      </c>
      <c r="T31" s="34">
        <f t="shared" si="2"/>
        <v>3</v>
      </c>
      <c r="U31" s="26"/>
      <c r="V31" s="60"/>
      <c r="W31" s="46"/>
      <c r="X31" s="46"/>
      <c r="Y31" s="46"/>
      <c r="Z31" s="50"/>
      <c r="AA31" s="60"/>
    </row>
    <row r="32" spans="1:27" ht="19.5" customHeight="1" x14ac:dyDescent="0.2">
      <c r="A32" s="66"/>
      <c r="B32" s="47">
        <v>3</v>
      </c>
      <c r="C32" s="47">
        <v>0</v>
      </c>
      <c r="D32" s="47">
        <v>0</v>
      </c>
      <c r="E32" s="47">
        <v>3</v>
      </c>
      <c r="F32" s="5">
        <f t="shared" si="0"/>
        <v>9</v>
      </c>
      <c r="G32" s="2"/>
      <c r="H32" s="60"/>
      <c r="I32" s="47">
        <v>0</v>
      </c>
      <c r="J32" s="47">
        <v>3</v>
      </c>
      <c r="K32" s="47">
        <v>0</v>
      </c>
      <c r="L32" s="47">
        <v>1</v>
      </c>
      <c r="M32" s="5">
        <f t="shared" si="1"/>
        <v>5.5</v>
      </c>
      <c r="N32" s="2"/>
      <c r="O32" s="60"/>
      <c r="P32" s="47">
        <v>1</v>
      </c>
      <c r="Q32" s="47">
        <v>0</v>
      </c>
      <c r="R32" s="47">
        <v>0</v>
      </c>
      <c r="S32" s="51">
        <v>1</v>
      </c>
      <c r="T32" s="34">
        <f t="shared" si="2"/>
        <v>3</v>
      </c>
      <c r="U32" s="26"/>
      <c r="V32" s="60"/>
      <c r="W32" s="47"/>
      <c r="X32" s="47"/>
      <c r="Y32" s="47"/>
      <c r="Z32" s="51"/>
      <c r="AA32" s="60"/>
    </row>
    <row r="33" spans="1:27" ht="19.5" customHeight="1" x14ac:dyDescent="0.2">
      <c r="A33" s="66" t="s">
        <v>47</v>
      </c>
      <c r="B33" s="48">
        <v>4</v>
      </c>
      <c r="C33" s="48">
        <v>0</v>
      </c>
      <c r="D33" s="48">
        <v>0</v>
      </c>
      <c r="E33" s="48">
        <v>2</v>
      </c>
      <c r="F33" s="5">
        <f t="shared" si="0"/>
        <v>7</v>
      </c>
      <c r="G33" s="2"/>
      <c r="H33" s="60" t="s">
        <v>3</v>
      </c>
      <c r="I33" s="48">
        <v>1</v>
      </c>
      <c r="J33" s="48">
        <v>0</v>
      </c>
      <c r="K33" s="48">
        <v>0</v>
      </c>
      <c r="L33" s="48">
        <v>1</v>
      </c>
      <c r="M33" s="5">
        <f t="shared" si="1"/>
        <v>3</v>
      </c>
      <c r="N33" s="2"/>
      <c r="O33" s="60" t="s">
        <v>37</v>
      </c>
      <c r="P33" s="48">
        <v>1</v>
      </c>
      <c r="Q33" s="48">
        <v>0</v>
      </c>
      <c r="R33" s="48">
        <v>0</v>
      </c>
      <c r="S33" s="52">
        <v>1</v>
      </c>
      <c r="T33" s="34">
        <f t="shared" si="2"/>
        <v>3</v>
      </c>
      <c r="U33" s="26"/>
      <c r="V33" s="60"/>
      <c r="W33" s="48"/>
      <c r="X33" s="48"/>
      <c r="Y33" s="48"/>
      <c r="Z33" s="52"/>
      <c r="AA33" s="60"/>
    </row>
    <row r="34" spans="1:27" ht="19.5" customHeight="1" x14ac:dyDescent="0.2">
      <c r="A34" s="66"/>
      <c r="B34" s="46">
        <v>5</v>
      </c>
      <c r="C34" s="46">
        <v>0</v>
      </c>
      <c r="D34" s="46">
        <v>0</v>
      </c>
      <c r="E34" s="46">
        <v>1</v>
      </c>
      <c r="F34" s="5">
        <f t="shared" si="0"/>
        <v>5</v>
      </c>
      <c r="G34" s="2"/>
      <c r="H34" s="60"/>
      <c r="I34" s="46">
        <v>1</v>
      </c>
      <c r="J34" s="46">
        <v>1</v>
      </c>
      <c r="K34" s="46">
        <v>0</v>
      </c>
      <c r="L34" s="46">
        <v>1</v>
      </c>
      <c r="M34" s="5">
        <f t="shared" si="1"/>
        <v>4</v>
      </c>
      <c r="N34" s="2"/>
      <c r="O34" s="60"/>
      <c r="P34" s="46">
        <v>1</v>
      </c>
      <c r="Q34" s="46">
        <v>0</v>
      </c>
      <c r="R34" s="46">
        <v>0</v>
      </c>
      <c r="S34" s="50">
        <v>1</v>
      </c>
      <c r="T34" s="34">
        <f t="shared" si="2"/>
        <v>3</v>
      </c>
      <c r="U34" s="26"/>
      <c r="V34" s="60"/>
      <c r="W34" s="46"/>
      <c r="X34" s="46"/>
      <c r="Y34" s="46"/>
      <c r="Z34" s="50"/>
      <c r="AA34" s="60"/>
    </row>
    <row r="35" spans="1:27" ht="19.5" customHeight="1" x14ac:dyDescent="0.2">
      <c r="A35" s="66"/>
      <c r="B35" s="47">
        <v>4</v>
      </c>
      <c r="C35" s="47">
        <v>0</v>
      </c>
      <c r="D35" s="47">
        <v>0</v>
      </c>
      <c r="E35" s="47">
        <v>1</v>
      </c>
      <c r="F35" s="5">
        <f t="shared" si="0"/>
        <v>4.5</v>
      </c>
      <c r="G35" s="2"/>
      <c r="H35" s="60"/>
      <c r="I35" s="47">
        <v>2</v>
      </c>
      <c r="J35" s="47">
        <v>2</v>
      </c>
      <c r="K35" s="47">
        <v>0</v>
      </c>
      <c r="L35" s="47">
        <v>1</v>
      </c>
      <c r="M35" s="5">
        <f t="shared" si="1"/>
        <v>5.5</v>
      </c>
      <c r="N35" s="2"/>
      <c r="O35" s="60"/>
      <c r="P35" s="47">
        <v>1</v>
      </c>
      <c r="Q35" s="47">
        <v>0</v>
      </c>
      <c r="R35" s="47">
        <v>0</v>
      </c>
      <c r="S35" s="51">
        <v>1</v>
      </c>
      <c r="T35" s="34">
        <f t="shared" si="2"/>
        <v>3</v>
      </c>
      <c r="U35" s="26"/>
      <c r="V35" s="60"/>
      <c r="W35" s="47"/>
      <c r="X35" s="47"/>
      <c r="Y35" s="47"/>
      <c r="Z35" s="51"/>
      <c r="AA35" s="60"/>
    </row>
    <row r="36" spans="1:27" ht="19.5" customHeight="1" x14ac:dyDescent="0.2">
      <c r="A36" s="66" t="s">
        <v>48</v>
      </c>
      <c r="B36" s="48">
        <v>5</v>
      </c>
      <c r="C36" s="48">
        <v>0</v>
      </c>
      <c r="D36" s="48">
        <v>0</v>
      </c>
      <c r="E36" s="48">
        <v>2</v>
      </c>
      <c r="F36" s="5">
        <f t="shared" si="0"/>
        <v>7.5</v>
      </c>
      <c r="G36" s="2">
        <f>F36+F26+F25+F24</f>
        <v>30</v>
      </c>
      <c r="H36" s="60" t="s">
        <v>5</v>
      </c>
      <c r="I36" s="48">
        <v>0</v>
      </c>
      <c r="J36" s="48">
        <v>0</v>
      </c>
      <c r="K36" s="48">
        <v>0</v>
      </c>
      <c r="L36" s="48">
        <v>0</v>
      </c>
      <c r="M36" s="5">
        <f t="shared" si="1"/>
        <v>0</v>
      </c>
      <c r="N36" s="2">
        <f>M36+M26+M25+M24</f>
        <v>11.5</v>
      </c>
      <c r="O36" s="60" t="s">
        <v>38</v>
      </c>
      <c r="P36" s="48">
        <v>1</v>
      </c>
      <c r="Q36" s="48">
        <v>2</v>
      </c>
      <c r="R36" s="48">
        <v>0</v>
      </c>
      <c r="S36" s="52">
        <v>1</v>
      </c>
      <c r="T36" s="34">
        <f t="shared" si="2"/>
        <v>5</v>
      </c>
      <c r="U36" s="26">
        <f>T36+T26+T25+T24</f>
        <v>8.5</v>
      </c>
      <c r="V36" s="60"/>
      <c r="W36" s="48"/>
      <c r="X36" s="48"/>
      <c r="Y36" s="48"/>
      <c r="Z36" s="52"/>
      <c r="AA36" s="60"/>
    </row>
    <row r="37" spans="1:27" ht="19.5" customHeight="1" x14ac:dyDescent="0.2">
      <c r="A37" s="66"/>
      <c r="B37" s="46">
        <v>4</v>
      </c>
      <c r="C37" s="46">
        <v>0</v>
      </c>
      <c r="D37" s="46">
        <v>0</v>
      </c>
      <c r="E37" s="46">
        <v>2</v>
      </c>
      <c r="F37" s="5">
        <f t="shared" si="0"/>
        <v>7</v>
      </c>
      <c r="G37" s="2">
        <f>F37+F36+F26+F25</f>
        <v>29</v>
      </c>
      <c r="H37" s="60"/>
      <c r="I37" s="46">
        <v>0</v>
      </c>
      <c r="J37" s="46">
        <v>0</v>
      </c>
      <c r="K37" s="46">
        <v>0</v>
      </c>
      <c r="L37" s="46">
        <v>0</v>
      </c>
      <c r="M37" s="5">
        <f t="shared" si="1"/>
        <v>0</v>
      </c>
      <c r="N37" s="2">
        <f>M37+M36+M26+M25</f>
        <v>10.5</v>
      </c>
      <c r="O37" s="60"/>
      <c r="P37" s="46">
        <v>1</v>
      </c>
      <c r="Q37" s="46">
        <v>3</v>
      </c>
      <c r="R37" s="46">
        <v>0</v>
      </c>
      <c r="S37" s="50">
        <v>1</v>
      </c>
      <c r="T37" s="34">
        <f t="shared" si="2"/>
        <v>6</v>
      </c>
      <c r="U37" s="26">
        <f>T37+T36+T26+T25</f>
        <v>12</v>
      </c>
      <c r="V37" s="60"/>
      <c r="W37" s="46"/>
      <c r="X37" s="46"/>
      <c r="Y37" s="46"/>
      <c r="Z37" s="50"/>
      <c r="AA37" s="60"/>
    </row>
    <row r="38" spans="1:27" ht="19.5" customHeight="1" x14ac:dyDescent="0.2">
      <c r="A38" s="66"/>
      <c r="B38" s="47">
        <v>4</v>
      </c>
      <c r="C38" s="47">
        <v>1</v>
      </c>
      <c r="D38" s="47">
        <v>0</v>
      </c>
      <c r="E38" s="47">
        <v>2</v>
      </c>
      <c r="F38" s="5">
        <f t="shared" si="0"/>
        <v>8</v>
      </c>
      <c r="G38" s="2">
        <f>F38+F37+F36+F26</f>
        <v>29</v>
      </c>
      <c r="H38" s="60"/>
      <c r="I38" s="47">
        <v>2</v>
      </c>
      <c r="J38" s="47">
        <v>2</v>
      </c>
      <c r="K38" s="47">
        <v>0</v>
      </c>
      <c r="L38" s="47">
        <v>1</v>
      </c>
      <c r="M38" s="5">
        <f t="shared" si="1"/>
        <v>5.5</v>
      </c>
      <c r="N38" s="2">
        <f>M38+M37+M36+M26</f>
        <v>10</v>
      </c>
      <c r="O38" s="60"/>
      <c r="P38" s="47">
        <v>1</v>
      </c>
      <c r="Q38" s="47">
        <v>4</v>
      </c>
      <c r="R38" s="47">
        <v>0</v>
      </c>
      <c r="S38" s="51">
        <v>0</v>
      </c>
      <c r="T38" s="34">
        <f t="shared" si="2"/>
        <v>4.5</v>
      </c>
      <c r="U38" s="26">
        <f t="shared" ref="U38" si="6">T38+T37+T36+T26</f>
        <v>16</v>
      </c>
      <c r="V38" s="60"/>
      <c r="W38" s="47"/>
      <c r="X38" s="47"/>
      <c r="Y38" s="47"/>
      <c r="Z38" s="51"/>
    </row>
    <row r="39" spans="1:27" ht="19.5" customHeight="1" x14ac:dyDescent="0.2">
      <c r="A39" s="66" t="s">
        <v>49</v>
      </c>
      <c r="B39" s="48">
        <v>3</v>
      </c>
      <c r="C39" s="48">
        <v>0</v>
      </c>
      <c r="D39" s="48">
        <v>0</v>
      </c>
      <c r="E39" s="48">
        <v>1</v>
      </c>
      <c r="F39" s="36">
        <f t="shared" si="0"/>
        <v>4</v>
      </c>
      <c r="G39" s="37"/>
      <c r="H39" s="60" t="s">
        <v>7</v>
      </c>
      <c r="I39" s="48">
        <v>1</v>
      </c>
      <c r="J39" s="48">
        <v>1</v>
      </c>
      <c r="K39" s="48">
        <v>0</v>
      </c>
      <c r="L39" s="48">
        <v>2</v>
      </c>
      <c r="M39" s="36">
        <f t="shared" si="1"/>
        <v>6.5</v>
      </c>
      <c r="N39" s="37"/>
      <c r="O39" s="60" t="s">
        <v>39</v>
      </c>
      <c r="P39" s="48">
        <v>0</v>
      </c>
      <c r="Q39" s="48">
        <v>2</v>
      </c>
      <c r="R39" s="48">
        <v>0</v>
      </c>
      <c r="S39" s="52">
        <v>0</v>
      </c>
      <c r="T39" s="38">
        <f t="shared" si="2"/>
        <v>2</v>
      </c>
      <c r="U39" s="39"/>
      <c r="V39" s="60"/>
      <c r="W39" s="48"/>
      <c r="X39" s="48"/>
      <c r="Y39" s="48"/>
      <c r="Z39" s="52"/>
    </row>
    <row r="40" spans="1:27" ht="19.5" customHeight="1" x14ac:dyDescent="0.2">
      <c r="A40" s="66"/>
      <c r="B40" s="46">
        <v>5</v>
      </c>
      <c r="C40" s="46">
        <v>0</v>
      </c>
      <c r="D40" s="46">
        <v>0</v>
      </c>
      <c r="E40" s="46">
        <v>2</v>
      </c>
      <c r="F40" s="36">
        <f t="shared" si="0"/>
        <v>7.5</v>
      </c>
      <c r="G40" s="37"/>
      <c r="H40" s="60"/>
      <c r="I40" s="46">
        <v>2</v>
      </c>
      <c r="J40" s="46">
        <v>2</v>
      </c>
      <c r="K40" s="46">
        <v>0</v>
      </c>
      <c r="L40" s="46">
        <v>1</v>
      </c>
      <c r="M40" s="36">
        <f t="shared" si="1"/>
        <v>5.5</v>
      </c>
      <c r="N40" s="37"/>
      <c r="O40" s="60"/>
      <c r="P40" s="46">
        <v>0</v>
      </c>
      <c r="Q40" s="46">
        <v>4</v>
      </c>
      <c r="R40" s="46">
        <v>0</v>
      </c>
      <c r="S40" s="50">
        <v>0</v>
      </c>
      <c r="T40" s="38">
        <f t="shared" si="2"/>
        <v>4</v>
      </c>
      <c r="U40" s="39"/>
      <c r="V40" s="60"/>
      <c r="W40" s="46"/>
      <c r="X40" s="46"/>
      <c r="Y40" s="46"/>
      <c r="Z40" s="50"/>
    </row>
    <row r="41" spans="1:27" ht="19.5" customHeight="1" thickBot="1" x14ac:dyDescent="0.25">
      <c r="A41" s="67"/>
      <c r="B41" s="53">
        <v>5</v>
      </c>
      <c r="C41" s="53">
        <v>2</v>
      </c>
      <c r="D41" s="53">
        <v>0</v>
      </c>
      <c r="E41" s="53">
        <v>2</v>
      </c>
      <c r="F41" s="6">
        <f t="shared" si="0"/>
        <v>9.5</v>
      </c>
      <c r="G41" s="3">
        <f>F41+F38+F37+F36</f>
        <v>32</v>
      </c>
      <c r="H41" s="61"/>
      <c r="I41" s="53">
        <v>0</v>
      </c>
      <c r="J41" s="53">
        <v>0</v>
      </c>
      <c r="K41" s="53">
        <v>0</v>
      </c>
      <c r="L41" s="53">
        <v>0</v>
      </c>
      <c r="M41" s="6">
        <f t="shared" si="1"/>
        <v>0</v>
      </c>
      <c r="N41" s="3">
        <f>M41+M38+M37+M36</f>
        <v>5.5</v>
      </c>
      <c r="O41" s="61"/>
      <c r="P41" s="53">
        <v>0</v>
      </c>
      <c r="Q41" s="53">
        <v>4</v>
      </c>
      <c r="R41" s="53">
        <v>0</v>
      </c>
      <c r="S41" s="54">
        <v>0</v>
      </c>
      <c r="T41" s="35">
        <f t="shared" si="2"/>
        <v>4</v>
      </c>
      <c r="U41" s="27">
        <f>T41+T38+T37+T36</f>
        <v>19.5</v>
      </c>
      <c r="V41" s="61"/>
      <c r="W41" s="53"/>
      <c r="X41" s="53"/>
      <c r="Y41" s="53"/>
      <c r="Z41" s="54"/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46.5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35.5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19.5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73">
    <mergeCell ref="V39:V41"/>
    <mergeCell ref="V18:V20"/>
    <mergeCell ref="V21:V23"/>
    <mergeCell ref="V24:V26"/>
    <mergeCell ref="V27:V29"/>
    <mergeCell ref="V30:V32"/>
    <mergeCell ref="V7:V8"/>
    <mergeCell ref="W7:Z7"/>
    <mergeCell ref="V9:V11"/>
    <mergeCell ref="V12:V14"/>
    <mergeCell ref="V15:V17"/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V33:V35"/>
    <mergeCell ref="V36:V38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18" zoomScale="110" zoomScaleNormal="110" workbookViewId="0">
      <selection activeCell="X16" sqref="X16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25" width="6.5703125" style="1" customWidth="1"/>
    <col min="26" max="26" width="8.28515625" style="1" customWidth="1"/>
    <col min="27" max="16384" width="11.5703125" style="1"/>
  </cols>
  <sheetData>
    <row r="1" spans="1:26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6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6" ht="15.75" customHeight="1" x14ac:dyDescent="0.2">
      <c r="A4" s="76" t="s">
        <v>25</v>
      </c>
      <c r="B4" s="76"/>
      <c r="C4" s="76"/>
      <c r="D4" s="79" t="s">
        <v>58</v>
      </c>
      <c r="E4" s="79"/>
      <c r="F4" s="79"/>
      <c r="G4" s="79"/>
      <c r="H4" s="79"/>
      <c r="I4" s="44" t="s">
        <v>52</v>
      </c>
      <c r="J4" s="7"/>
      <c r="K4" s="7">
        <v>430</v>
      </c>
      <c r="L4" s="43"/>
      <c r="M4" s="43"/>
      <c r="N4" s="43"/>
      <c r="O4" s="42"/>
      <c r="P4" s="62" t="s">
        <v>69</v>
      </c>
      <c r="Q4" s="62"/>
      <c r="R4" s="62"/>
      <c r="S4" s="62"/>
      <c r="T4" s="62"/>
      <c r="U4" s="62"/>
    </row>
    <row r="5" spans="1:26" ht="18" customHeight="1" x14ac:dyDescent="0.2">
      <c r="A5" s="76" t="s">
        <v>24</v>
      </c>
      <c r="B5" s="76"/>
      <c r="C5" s="76"/>
      <c r="D5" s="77" t="s">
        <v>57</v>
      </c>
      <c r="E5" s="77"/>
      <c r="F5" s="77"/>
      <c r="G5" s="77"/>
      <c r="H5" s="77"/>
      <c r="I5" s="63" t="s">
        <v>61</v>
      </c>
      <c r="J5" s="63"/>
      <c r="K5" s="63"/>
      <c r="L5" s="63"/>
      <c r="M5" s="63"/>
      <c r="N5" s="63"/>
      <c r="O5" s="63"/>
      <c r="P5" s="7" t="s">
        <v>55</v>
      </c>
      <c r="Q5" s="59" t="s">
        <v>70</v>
      </c>
      <c r="R5" s="7"/>
      <c r="S5" s="41"/>
      <c r="T5" s="41"/>
      <c r="U5" s="41"/>
    </row>
    <row r="6" spans="1:26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6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  <c r="V7" s="64" t="s">
        <v>18</v>
      </c>
      <c r="W7" s="84" t="s">
        <v>16</v>
      </c>
      <c r="X7" s="85"/>
      <c r="Y7" s="85"/>
      <c r="Z7" s="86"/>
    </row>
    <row r="8" spans="1:26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  <c r="V8" s="65"/>
      <c r="W8" s="31" t="s">
        <v>41</v>
      </c>
      <c r="X8" s="31" t="s">
        <v>29</v>
      </c>
      <c r="Y8" s="31" t="s">
        <v>42</v>
      </c>
      <c r="Z8" s="40" t="s">
        <v>43</v>
      </c>
    </row>
    <row r="9" spans="1:26" ht="19.5" customHeight="1" x14ac:dyDescent="0.2">
      <c r="A9" s="91" t="s">
        <v>30</v>
      </c>
      <c r="B9" s="45">
        <v>3</v>
      </c>
      <c r="C9" s="45">
        <v>3</v>
      </c>
      <c r="D9" s="45">
        <v>0</v>
      </c>
      <c r="E9" s="45">
        <v>3</v>
      </c>
      <c r="F9" s="30">
        <f t="shared" ref="F9:F41" si="0">B9*0.5+C9*1+D9*2+E9*2.5</f>
        <v>12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</v>
      </c>
      <c r="O9" s="68" t="s">
        <v>9</v>
      </c>
      <c r="P9" s="45">
        <v>0</v>
      </c>
      <c r="Q9" s="45">
        <v>0</v>
      </c>
      <c r="R9" s="45">
        <v>0</v>
      </c>
      <c r="S9" s="45">
        <v>0</v>
      </c>
      <c r="T9" s="33">
        <f t="shared" ref="T9:T41" si="2">P9*0.5+Q9*1+R9*2+S9*2.5</f>
        <v>0</v>
      </c>
      <c r="U9" s="25"/>
      <c r="V9" s="68" t="s">
        <v>62</v>
      </c>
      <c r="W9" s="45">
        <v>0</v>
      </c>
      <c r="X9" s="45">
        <v>0</v>
      </c>
      <c r="Y9" s="45">
        <v>0</v>
      </c>
      <c r="Z9" s="45">
        <v>0</v>
      </c>
    </row>
    <row r="10" spans="1:26" ht="19.5" customHeight="1" x14ac:dyDescent="0.2">
      <c r="A10" s="66"/>
      <c r="B10" s="46">
        <v>2</v>
      </c>
      <c r="C10" s="46">
        <v>5</v>
      </c>
      <c r="D10" s="46">
        <v>0</v>
      </c>
      <c r="E10" s="46">
        <v>2</v>
      </c>
      <c r="F10" s="5">
        <f t="shared" si="0"/>
        <v>11</v>
      </c>
      <c r="G10" s="28"/>
      <c r="H10" s="60"/>
      <c r="I10" s="46">
        <v>2</v>
      </c>
      <c r="J10" s="46">
        <v>0</v>
      </c>
      <c r="K10" s="46">
        <v>0</v>
      </c>
      <c r="L10" s="46">
        <v>0</v>
      </c>
      <c r="M10" s="5">
        <f t="shared" si="1"/>
        <v>1</v>
      </c>
      <c r="N10" s="28">
        <f>M10+M9+F41+F38</f>
        <v>1</v>
      </c>
      <c r="O10" s="60"/>
      <c r="P10" s="46">
        <v>0</v>
      </c>
      <c r="Q10" s="46">
        <v>0</v>
      </c>
      <c r="R10" s="46">
        <v>0</v>
      </c>
      <c r="S10" s="46">
        <v>0</v>
      </c>
      <c r="T10" s="34">
        <f t="shared" si="2"/>
        <v>0</v>
      </c>
      <c r="U10" s="29"/>
      <c r="V10" s="60"/>
      <c r="W10" s="46">
        <v>0</v>
      </c>
      <c r="X10" s="46">
        <v>0</v>
      </c>
      <c r="Y10" s="46">
        <v>0</v>
      </c>
      <c r="Z10" s="46">
        <v>0</v>
      </c>
    </row>
    <row r="11" spans="1:26" ht="19.5" customHeight="1" x14ac:dyDescent="0.2">
      <c r="A11" s="66"/>
      <c r="B11" s="47">
        <v>2</v>
      </c>
      <c r="C11" s="47">
        <v>4</v>
      </c>
      <c r="D11" s="47">
        <v>0</v>
      </c>
      <c r="E11" s="47">
        <v>4</v>
      </c>
      <c r="F11" s="5">
        <f t="shared" si="0"/>
        <v>15</v>
      </c>
      <c r="G11" s="28"/>
      <c r="H11" s="60"/>
      <c r="I11" s="47">
        <v>0</v>
      </c>
      <c r="J11" s="47">
        <v>0</v>
      </c>
      <c r="K11" s="47">
        <v>0</v>
      </c>
      <c r="L11" s="47">
        <v>0</v>
      </c>
      <c r="M11" s="5">
        <f t="shared" si="1"/>
        <v>0</v>
      </c>
      <c r="N11" s="28">
        <f>M11+M10+M9+F41</f>
        <v>1</v>
      </c>
      <c r="O11" s="60"/>
      <c r="P11" s="47">
        <v>0</v>
      </c>
      <c r="Q11" s="47">
        <v>0</v>
      </c>
      <c r="R11" s="47">
        <v>0</v>
      </c>
      <c r="S11" s="47">
        <v>0</v>
      </c>
      <c r="T11" s="34">
        <f t="shared" si="2"/>
        <v>0</v>
      </c>
      <c r="U11" s="29"/>
      <c r="V11" s="60"/>
      <c r="W11" s="47">
        <v>0</v>
      </c>
      <c r="X11" s="47">
        <v>0</v>
      </c>
      <c r="Y11" s="47">
        <v>0</v>
      </c>
      <c r="Z11" s="47">
        <v>0</v>
      </c>
    </row>
    <row r="12" spans="1:26" ht="19.5" customHeight="1" x14ac:dyDescent="0.2">
      <c r="A12" s="66" t="s">
        <v>31</v>
      </c>
      <c r="B12" s="48">
        <v>4</v>
      </c>
      <c r="C12" s="48">
        <v>6</v>
      </c>
      <c r="D12" s="48">
        <v>0</v>
      </c>
      <c r="E12" s="48">
        <v>2</v>
      </c>
      <c r="F12" s="5">
        <f t="shared" si="0"/>
        <v>13</v>
      </c>
      <c r="G12" s="2">
        <f>F12+F11+F10+F9</f>
        <v>51</v>
      </c>
      <c r="H12" s="60" t="s">
        <v>51</v>
      </c>
      <c r="I12" s="48">
        <v>0</v>
      </c>
      <c r="J12" s="48">
        <v>0</v>
      </c>
      <c r="K12" s="48">
        <v>0</v>
      </c>
      <c r="L12" s="48">
        <v>0</v>
      </c>
      <c r="M12" s="5">
        <f t="shared" si="1"/>
        <v>0</v>
      </c>
      <c r="N12" s="2">
        <f>M12+M11+M10+M9</f>
        <v>1</v>
      </c>
      <c r="O12" s="60" t="s">
        <v>10</v>
      </c>
      <c r="P12" s="48">
        <v>0</v>
      </c>
      <c r="Q12" s="48">
        <v>0</v>
      </c>
      <c r="R12" s="48">
        <v>0</v>
      </c>
      <c r="S12" s="48">
        <v>0</v>
      </c>
      <c r="T12" s="34">
        <f t="shared" si="2"/>
        <v>0</v>
      </c>
      <c r="U12" s="26">
        <f>T12+T11+T10+T9</f>
        <v>0</v>
      </c>
      <c r="V12" s="60" t="s">
        <v>63</v>
      </c>
      <c r="W12" s="48">
        <v>0</v>
      </c>
      <c r="X12" s="48">
        <v>0</v>
      </c>
      <c r="Y12" s="48">
        <v>0</v>
      </c>
      <c r="Z12" s="48">
        <v>0</v>
      </c>
    </row>
    <row r="13" spans="1:26" ht="19.5" customHeight="1" x14ac:dyDescent="0.2">
      <c r="A13" s="66"/>
      <c r="B13" s="46">
        <v>1</v>
      </c>
      <c r="C13" s="46">
        <v>3</v>
      </c>
      <c r="D13" s="46">
        <v>0</v>
      </c>
      <c r="E13" s="46">
        <v>3</v>
      </c>
      <c r="F13" s="5">
        <f t="shared" si="0"/>
        <v>11</v>
      </c>
      <c r="G13" s="2">
        <f t="shared" ref="G13:G26" si="3">F13+F12+F11+F10</f>
        <v>50</v>
      </c>
      <c r="H13" s="60"/>
      <c r="I13" s="46">
        <v>2</v>
      </c>
      <c r="J13" s="46">
        <v>3</v>
      </c>
      <c r="K13" s="46">
        <v>0</v>
      </c>
      <c r="L13" s="46">
        <v>0</v>
      </c>
      <c r="M13" s="5">
        <f t="shared" si="1"/>
        <v>4</v>
      </c>
      <c r="N13" s="2">
        <f t="shared" ref="N13:N26" si="4">M13+M12+M11+M10</f>
        <v>5</v>
      </c>
      <c r="O13" s="60"/>
      <c r="P13" s="46">
        <v>0</v>
      </c>
      <c r="Q13" s="46">
        <v>0</v>
      </c>
      <c r="R13" s="46">
        <v>0</v>
      </c>
      <c r="S13" s="46">
        <v>0</v>
      </c>
      <c r="T13" s="34">
        <f t="shared" si="2"/>
        <v>0</v>
      </c>
      <c r="U13" s="26">
        <f t="shared" ref="U13:U26" si="5">T13+T12+T11+T10</f>
        <v>0</v>
      </c>
      <c r="V13" s="60"/>
      <c r="W13" s="46">
        <v>0</v>
      </c>
      <c r="X13" s="46">
        <v>0</v>
      </c>
      <c r="Y13" s="46">
        <v>0</v>
      </c>
      <c r="Z13" s="46">
        <v>0</v>
      </c>
    </row>
    <row r="14" spans="1:26" ht="19.5" customHeight="1" x14ac:dyDescent="0.2">
      <c r="A14" s="66"/>
      <c r="B14" s="47">
        <v>2</v>
      </c>
      <c r="C14" s="47">
        <v>5</v>
      </c>
      <c r="D14" s="47">
        <v>0</v>
      </c>
      <c r="E14" s="47">
        <v>2</v>
      </c>
      <c r="F14" s="5">
        <f t="shared" si="0"/>
        <v>11</v>
      </c>
      <c r="G14" s="2">
        <f t="shared" si="3"/>
        <v>50</v>
      </c>
      <c r="H14" s="60"/>
      <c r="I14" s="47">
        <v>0</v>
      </c>
      <c r="J14" s="47">
        <v>0</v>
      </c>
      <c r="K14" s="47">
        <v>0</v>
      </c>
      <c r="L14" s="47">
        <v>0</v>
      </c>
      <c r="M14" s="5">
        <f t="shared" si="1"/>
        <v>0</v>
      </c>
      <c r="N14" s="2">
        <f t="shared" si="4"/>
        <v>4</v>
      </c>
      <c r="O14" s="60"/>
      <c r="P14" s="47">
        <v>0</v>
      </c>
      <c r="Q14" s="47">
        <v>0</v>
      </c>
      <c r="R14" s="47">
        <v>0</v>
      </c>
      <c r="S14" s="47">
        <v>0</v>
      </c>
      <c r="T14" s="34">
        <f t="shared" si="2"/>
        <v>0</v>
      </c>
      <c r="U14" s="26">
        <f t="shared" si="5"/>
        <v>0</v>
      </c>
      <c r="V14" s="60"/>
      <c r="W14" s="47">
        <v>0</v>
      </c>
      <c r="X14" s="47">
        <v>0</v>
      </c>
      <c r="Y14" s="47">
        <v>0</v>
      </c>
      <c r="Z14" s="47">
        <v>0</v>
      </c>
    </row>
    <row r="15" spans="1:26" ht="19.5" customHeight="1" x14ac:dyDescent="0.2">
      <c r="A15" s="66" t="s">
        <v>4</v>
      </c>
      <c r="B15" s="48">
        <v>4</v>
      </c>
      <c r="C15" s="48">
        <v>4</v>
      </c>
      <c r="D15" s="48">
        <v>0</v>
      </c>
      <c r="E15" s="48">
        <v>0</v>
      </c>
      <c r="F15" s="5">
        <f t="shared" si="0"/>
        <v>6</v>
      </c>
      <c r="G15" s="2">
        <f t="shared" si="3"/>
        <v>41</v>
      </c>
      <c r="H15" s="60" t="s">
        <v>34</v>
      </c>
      <c r="I15" s="48">
        <v>0</v>
      </c>
      <c r="J15" s="48">
        <v>0</v>
      </c>
      <c r="K15" s="48">
        <v>0</v>
      </c>
      <c r="L15" s="48">
        <v>0</v>
      </c>
      <c r="M15" s="5">
        <f t="shared" si="1"/>
        <v>0</v>
      </c>
      <c r="N15" s="2">
        <f t="shared" si="4"/>
        <v>4</v>
      </c>
      <c r="O15" s="60" t="s">
        <v>11</v>
      </c>
      <c r="P15" s="48">
        <v>0</v>
      </c>
      <c r="Q15" s="48">
        <v>0</v>
      </c>
      <c r="R15" s="48">
        <v>0</v>
      </c>
      <c r="S15" s="48">
        <v>0</v>
      </c>
      <c r="T15" s="34">
        <f t="shared" si="2"/>
        <v>0</v>
      </c>
      <c r="U15" s="26">
        <f t="shared" si="5"/>
        <v>0</v>
      </c>
      <c r="V15" s="60" t="s">
        <v>64</v>
      </c>
      <c r="W15" s="48">
        <v>0</v>
      </c>
      <c r="X15" s="48">
        <v>0</v>
      </c>
      <c r="Y15" s="48">
        <v>0</v>
      </c>
      <c r="Z15" s="48">
        <v>0</v>
      </c>
    </row>
    <row r="16" spans="1:26" ht="19.5" customHeight="1" x14ac:dyDescent="0.2">
      <c r="A16" s="66"/>
      <c r="B16" s="46">
        <v>1</v>
      </c>
      <c r="C16" s="46">
        <v>0</v>
      </c>
      <c r="D16" s="46">
        <v>0</v>
      </c>
      <c r="E16" s="46">
        <v>0</v>
      </c>
      <c r="F16" s="5">
        <f t="shared" si="0"/>
        <v>0.5</v>
      </c>
      <c r="G16" s="2">
        <f t="shared" si="3"/>
        <v>28.5</v>
      </c>
      <c r="H16" s="60"/>
      <c r="I16" s="46">
        <v>1</v>
      </c>
      <c r="J16" s="46">
        <v>0</v>
      </c>
      <c r="K16" s="46">
        <v>0</v>
      </c>
      <c r="L16" s="46">
        <v>0</v>
      </c>
      <c r="M16" s="5">
        <f t="shared" si="1"/>
        <v>0.5</v>
      </c>
      <c r="N16" s="2">
        <f t="shared" si="4"/>
        <v>4.5</v>
      </c>
      <c r="O16" s="60"/>
      <c r="P16" s="46">
        <v>0</v>
      </c>
      <c r="Q16" s="46">
        <v>0</v>
      </c>
      <c r="R16" s="46">
        <v>0</v>
      </c>
      <c r="S16" s="46">
        <v>0</v>
      </c>
      <c r="T16" s="34">
        <f t="shared" si="2"/>
        <v>0</v>
      </c>
      <c r="U16" s="26">
        <f t="shared" si="5"/>
        <v>0</v>
      </c>
      <c r="V16" s="60"/>
      <c r="W16" s="46">
        <v>0</v>
      </c>
      <c r="X16" s="46">
        <v>0</v>
      </c>
      <c r="Y16" s="46">
        <v>0</v>
      </c>
      <c r="Z16" s="46">
        <v>0</v>
      </c>
    </row>
    <row r="17" spans="1:27" ht="19.5" customHeight="1" x14ac:dyDescent="0.2">
      <c r="A17" s="66"/>
      <c r="B17" s="47">
        <v>2</v>
      </c>
      <c r="C17" s="47">
        <v>3</v>
      </c>
      <c r="D17" s="47">
        <v>0</v>
      </c>
      <c r="E17" s="47">
        <v>0</v>
      </c>
      <c r="F17" s="5">
        <f t="shared" si="0"/>
        <v>4</v>
      </c>
      <c r="G17" s="2">
        <f t="shared" si="3"/>
        <v>21.5</v>
      </c>
      <c r="H17" s="60"/>
      <c r="I17" s="47">
        <v>1</v>
      </c>
      <c r="J17" s="47">
        <v>2</v>
      </c>
      <c r="K17" s="47">
        <v>2</v>
      </c>
      <c r="L17" s="47">
        <v>1</v>
      </c>
      <c r="M17" s="5">
        <f t="shared" si="1"/>
        <v>9</v>
      </c>
      <c r="N17" s="2">
        <f t="shared" si="4"/>
        <v>9.5</v>
      </c>
      <c r="O17" s="60"/>
      <c r="P17" s="47">
        <v>0</v>
      </c>
      <c r="Q17" s="47">
        <v>0</v>
      </c>
      <c r="R17" s="47">
        <v>0</v>
      </c>
      <c r="S17" s="47">
        <v>0</v>
      </c>
      <c r="T17" s="34">
        <f t="shared" si="2"/>
        <v>0</v>
      </c>
      <c r="U17" s="26">
        <f t="shared" si="5"/>
        <v>0</v>
      </c>
      <c r="V17" s="60"/>
      <c r="W17" s="47">
        <v>0</v>
      </c>
      <c r="X17" s="47">
        <v>0</v>
      </c>
      <c r="Y17" s="47">
        <v>0</v>
      </c>
      <c r="Z17" s="47">
        <v>0</v>
      </c>
    </row>
    <row r="18" spans="1:27" ht="19.5" customHeight="1" x14ac:dyDescent="0.2">
      <c r="A18" s="66" t="s">
        <v>6</v>
      </c>
      <c r="B18" s="48">
        <v>1</v>
      </c>
      <c r="C18" s="48">
        <v>2</v>
      </c>
      <c r="D18" s="48">
        <v>1</v>
      </c>
      <c r="E18" s="48">
        <v>0</v>
      </c>
      <c r="F18" s="5">
        <f t="shared" si="0"/>
        <v>4.5</v>
      </c>
      <c r="G18" s="2">
        <f t="shared" si="3"/>
        <v>15</v>
      </c>
      <c r="H18" s="60" t="s">
        <v>32</v>
      </c>
      <c r="I18" s="48">
        <v>2</v>
      </c>
      <c r="J18" s="48">
        <v>1</v>
      </c>
      <c r="K18" s="48">
        <v>0</v>
      </c>
      <c r="L18" s="48">
        <v>0</v>
      </c>
      <c r="M18" s="5">
        <f t="shared" si="1"/>
        <v>2</v>
      </c>
      <c r="N18" s="2">
        <f t="shared" si="4"/>
        <v>11.5</v>
      </c>
      <c r="O18" s="60" t="s">
        <v>12</v>
      </c>
      <c r="P18" s="48">
        <v>0</v>
      </c>
      <c r="Q18" s="48">
        <v>0</v>
      </c>
      <c r="R18" s="48">
        <v>0</v>
      </c>
      <c r="S18" s="48">
        <v>0</v>
      </c>
      <c r="T18" s="34">
        <f t="shared" si="2"/>
        <v>0</v>
      </c>
      <c r="U18" s="26">
        <f t="shared" si="5"/>
        <v>0</v>
      </c>
      <c r="V18" s="60" t="s">
        <v>65</v>
      </c>
      <c r="W18" s="48">
        <v>0</v>
      </c>
      <c r="X18" s="48">
        <v>0</v>
      </c>
      <c r="Y18" s="48">
        <v>0</v>
      </c>
      <c r="Z18" s="48">
        <v>0</v>
      </c>
    </row>
    <row r="19" spans="1:27" ht="19.5" customHeight="1" x14ac:dyDescent="0.2">
      <c r="A19" s="66"/>
      <c r="B19" s="46">
        <v>0</v>
      </c>
      <c r="C19" s="46">
        <v>0</v>
      </c>
      <c r="D19" s="46">
        <v>0</v>
      </c>
      <c r="E19" s="46">
        <v>0</v>
      </c>
      <c r="F19" s="5">
        <f t="shared" si="0"/>
        <v>0</v>
      </c>
      <c r="G19" s="2">
        <f t="shared" si="3"/>
        <v>9</v>
      </c>
      <c r="H19" s="60"/>
      <c r="I19" s="46">
        <v>1</v>
      </c>
      <c r="J19" s="46">
        <v>2</v>
      </c>
      <c r="K19" s="46">
        <v>0</v>
      </c>
      <c r="L19" s="46">
        <v>0</v>
      </c>
      <c r="M19" s="5">
        <f t="shared" si="1"/>
        <v>2.5</v>
      </c>
      <c r="N19" s="2">
        <f t="shared" si="4"/>
        <v>14</v>
      </c>
      <c r="O19" s="60"/>
      <c r="P19" s="46">
        <v>0</v>
      </c>
      <c r="Q19" s="46">
        <v>0</v>
      </c>
      <c r="R19" s="46">
        <v>0</v>
      </c>
      <c r="S19" s="46">
        <v>0</v>
      </c>
      <c r="T19" s="34">
        <f t="shared" si="2"/>
        <v>0</v>
      </c>
      <c r="U19" s="26">
        <f t="shared" si="5"/>
        <v>0</v>
      </c>
      <c r="V19" s="60"/>
      <c r="W19" s="46">
        <v>0</v>
      </c>
      <c r="X19" s="46">
        <v>0</v>
      </c>
      <c r="Y19" s="46">
        <v>0</v>
      </c>
      <c r="Z19" s="46">
        <v>0</v>
      </c>
    </row>
    <row r="20" spans="1:27" ht="19.5" customHeight="1" x14ac:dyDescent="0.2">
      <c r="A20" s="66"/>
      <c r="B20" s="47">
        <v>0</v>
      </c>
      <c r="C20" s="47">
        <v>0</v>
      </c>
      <c r="D20" s="47">
        <v>0</v>
      </c>
      <c r="E20" s="47">
        <v>0</v>
      </c>
      <c r="F20" s="5">
        <f t="shared" si="0"/>
        <v>0</v>
      </c>
      <c r="G20" s="2">
        <f t="shared" si="3"/>
        <v>8.5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13.5</v>
      </c>
      <c r="O20" s="60"/>
      <c r="P20" s="47">
        <v>0</v>
      </c>
      <c r="Q20" s="47">
        <v>0</v>
      </c>
      <c r="R20" s="47">
        <v>0</v>
      </c>
      <c r="S20" s="47">
        <v>0</v>
      </c>
      <c r="T20" s="34">
        <f t="shared" si="2"/>
        <v>0</v>
      </c>
      <c r="U20" s="26">
        <f t="shared" si="5"/>
        <v>0</v>
      </c>
      <c r="V20" s="60"/>
      <c r="W20" s="47">
        <v>0</v>
      </c>
      <c r="X20" s="47">
        <v>0</v>
      </c>
      <c r="Y20" s="47">
        <v>0</v>
      </c>
      <c r="Z20" s="47">
        <v>0</v>
      </c>
    </row>
    <row r="21" spans="1:27" ht="19.5" customHeight="1" x14ac:dyDescent="0.2">
      <c r="A21" s="66" t="s">
        <v>8</v>
      </c>
      <c r="B21" s="48">
        <v>0</v>
      </c>
      <c r="C21" s="48">
        <v>0</v>
      </c>
      <c r="D21" s="48">
        <v>0</v>
      </c>
      <c r="E21" s="48">
        <v>0</v>
      </c>
      <c r="F21" s="5">
        <f t="shared" si="0"/>
        <v>0</v>
      </c>
      <c r="G21" s="2">
        <f t="shared" si="3"/>
        <v>4.5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4.5</v>
      </c>
      <c r="O21" s="60" t="s">
        <v>13</v>
      </c>
      <c r="P21" s="48">
        <v>0</v>
      </c>
      <c r="Q21" s="48">
        <v>0</v>
      </c>
      <c r="R21" s="48">
        <v>0</v>
      </c>
      <c r="S21" s="48">
        <v>0</v>
      </c>
      <c r="T21" s="34">
        <f t="shared" si="2"/>
        <v>0</v>
      </c>
      <c r="U21" s="26">
        <f t="shared" si="5"/>
        <v>0</v>
      </c>
      <c r="V21" s="60" t="s">
        <v>66</v>
      </c>
      <c r="W21" s="48">
        <v>0</v>
      </c>
      <c r="X21" s="48">
        <v>0</v>
      </c>
      <c r="Y21" s="48">
        <v>0</v>
      </c>
      <c r="Z21" s="48">
        <v>0</v>
      </c>
    </row>
    <row r="22" spans="1:27" ht="19.5" customHeight="1" x14ac:dyDescent="0.2">
      <c r="A22" s="66"/>
      <c r="B22" s="46">
        <v>4</v>
      </c>
      <c r="C22" s="46">
        <v>2</v>
      </c>
      <c r="D22" s="46">
        <v>1</v>
      </c>
      <c r="E22" s="46">
        <v>0</v>
      </c>
      <c r="F22" s="5">
        <f t="shared" si="0"/>
        <v>6</v>
      </c>
      <c r="G22" s="2">
        <f t="shared" si="3"/>
        <v>6</v>
      </c>
      <c r="H22" s="60"/>
      <c r="I22" s="46">
        <v>0</v>
      </c>
      <c r="J22" s="46">
        <v>0</v>
      </c>
      <c r="K22" s="46">
        <v>0</v>
      </c>
      <c r="L22" s="46">
        <v>0</v>
      </c>
      <c r="M22" s="5">
        <f t="shared" si="1"/>
        <v>0</v>
      </c>
      <c r="N22" s="2">
        <f t="shared" si="4"/>
        <v>2.5</v>
      </c>
      <c r="O22" s="60"/>
      <c r="P22" s="46">
        <v>0</v>
      </c>
      <c r="Q22" s="46">
        <v>0</v>
      </c>
      <c r="R22" s="46">
        <v>0</v>
      </c>
      <c r="S22" s="46">
        <v>0</v>
      </c>
      <c r="T22" s="34">
        <f t="shared" si="2"/>
        <v>0</v>
      </c>
      <c r="U22" s="26">
        <f t="shared" si="5"/>
        <v>0</v>
      </c>
      <c r="V22" s="60"/>
      <c r="W22" s="46">
        <v>0</v>
      </c>
      <c r="X22" s="46">
        <v>0</v>
      </c>
      <c r="Y22" s="46">
        <v>0</v>
      </c>
      <c r="Z22" s="46">
        <v>0</v>
      </c>
    </row>
    <row r="23" spans="1:27" ht="19.5" customHeight="1" x14ac:dyDescent="0.2">
      <c r="A23" s="66"/>
      <c r="B23" s="47">
        <v>2</v>
      </c>
      <c r="C23" s="47">
        <v>0</v>
      </c>
      <c r="D23" s="47">
        <v>0</v>
      </c>
      <c r="E23" s="47">
        <v>0</v>
      </c>
      <c r="F23" s="5">
        <f t="shared" si="0"/>
        <v>1</v>
      </c>
      <c r="G23" s="2">
        <f t="shared" si="3"/>
        <v>7</v>
      </c>
      <c r="H23" s="60"/>
      <c r="I23" s="47">
        <v>0</v>
      </c>
      <c r="J23" s="47">
        <v>0</v>
      </c>
      <c r="K23" s="47">
        <v>0</v>
      </c>
      <c r="L23" s="47">
        <v>0</v>
      </c>
      <c r="M23" s="5">
        <f t="shared" si="1"/>
        <v>0</v>
      </c>
      <c r="N23" s="2">
        <f t="shared" si="4"/>
        <v>0</v>
      </c>
      <c r="O23" s="60"/>
      <c r="P23" s="47">
        <v>0</v>
      </c>
      <c r="Q23" s="47">
        <v>0</v>
      </c>
      <c r="R23" s="47">
        <v>0</v>
      </c>
      <c r="S23" s="47">
        <v>0</v>
      </c>
      <c r="T23" s="34">
        <f t="shared" si="2"/>
        <v>0</v>
      </c>
      <c r="U23" s="26">
        <f t="shared" si="5"/>
        <v>0</v>
      </c>
      <c r="V23" s="60"/>
      <c r="W23" s="47">
        <v>0</v>
      </c>
      <c r="X23" s="47">
        <v>0</v>
      </c>
      <c r="Y23" s="47">
        <v>0</v>
      </c>
      <c r="Z23" s="47">
        <v>0</v>
      </c>
    </row>
    <row r="24" spans="1:27" ht="19.5" customHeight="1" x14ac:dyDescent="0.2">
      <c r="A24" s="66" t="s">
        <v>44</v>
      </c>
      <c r="B24" s="48">
        <v>3</v>
      </c>
      <c r="C24" s="48">
        <v>0</v>
      </c>
      <c r="D24" s="48">
        <v>0</v>
      </c>
      <c r="E24" s="48">
        <v>1</v>
      </c>
      <c r="F24" s="5">
        <f t="shared" si="0"/>
        <v>4</v>
      </c>
      <c r="G24" s="2">
        <f t="shared" si="3"/>
        <v>11</v>
      </c>
      <c r="H24" s="60" t="s">
        <v>0</v>
      </c>
      <c r="I24" s="48">
        <v>0</v>
      </c>
      <c r="J24" s="48">
        <v>0</v>
      </c>
      <c r="K24" s="48">
        <v>0</v>
      </c>
      <c r="L24" s="48">
        <v>0</v>
      </c>
      <c r="M24" s="5">
        <f t="shared" si="1"/>
        <v>0</v>
      </c>
      <c r="N24" s="2">
        <f t="shared" si="4"/>
        <v>0</v>
      </c>
      <c r="O24" s="60" t="s">
        <v>14</v>
      </c>
      <c r="P24" s="48">
        <v>0</v>
      </c>
      <c r="Q24" s="48">
        <v>0</v>
      </c>
      <c r="R24" s="48">
        <v>0</v>
      </c>
      <c r="S24" s="48">
        <v>0</v>
      </c>
      <c r="T24" s="34">
        <f t="shared" si="2"/>
        <v>0</v>
      </c>
      <c r="U24" s="26">
        <f t="shared" si="5"/>
        <v>0</v>
      </c>
      <c r="V24" s="60" t="s">
        <v>67</v>
      </c>
      <c r="W24" s="48">
        <v>0</v>
      </c>
      <c r="X24" s="48">
        <v>0</v>
      </c>
      <c r="Y24" s="48">
        <v>0</v>
      </c>
      <c r="Z24" s="48">
        <v>0</v>
      </c>
    </row>
    <row r="25" spans="1:27" ht="19.5" customHeight="1" x14ac:dyDescent="0.2">
      <c r="A25" s="66"/>
      <c r="B25" s="46">
        <v>0</v>
      </c>
      <c r="C25" s="46">
        <v>0</v>
      </c>
      <c r="D25" s="46">
        <v>0</v>
      </c>
      <c r="E25" s="46">
        <v>0</v>
      </c>
      <c r="F25" s="5">
        <f t="shared" si="0"/>
        <v>0</v>
      </c>
      <c r="G25" s="2">
        <f t="shared" si="3"/>
        <v>11</v>
      </c>
      <c r="H25" s="60"/>
      <c r="I25" s="46">
        <v>0</v>
      </c>
      <c r="J25" s="46">
        <v>0</v>
      </c>
      <c r="K25" s="46">
        <v>0</v>
      </c>
      <c r="L25" s="46">
        <v>0</v>
      </c>
      <c r="M25" s="5">
        <f t="shared" si="1"/>
        <v>0</v>
      </c>
      <c r="N25" s="2">
        <f t="shared" si="4"/>
        <v>0</v>
      </c>
      <c r="O25" s="60"/>
      <c r="P25" s="46">
        <v>0</v>
      </c>
      <c r="Q25" s="46">
        <v>0</v>
      </c>
      <c r="R25" s="46">
        <v>0</v>
      </c>
      <c r="S25" s="46">
        <v>0</v>
      </c>
      <c r="T25" s="34">
        <f t="shared" si="2"/>
        <v>0</v>
      </c>
      <c r="U25" s="26">
        <f t="shared" si="5"/>
        <v>0</v>
      </c>
      <c r="V25" s="60"/>
      <c r="W25" s="46">
        <v>0</v>
      </c>
      <c r="X25" s="46">
        <v>0</v>
      </c>
      <c r="Y25" s="46">
        <v>0</v>
      </c>
      <c r="Z25" s="46">
        <v>0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0</v>
      </c>
      <c r="F26" s="5">
        <f t="shared" si="0"/>
        <v>0</v>
      </c>
      <c r="G26" s="2">
        <f t="shared" si="3"/>
        <v>5</v>
      </c>
      <c r="H26" s="60"/>
      <c r="I26" s="47">
        <v>0</v>
      </c>
      <c r="J26" s="47">
        <v>0</v>
      </c>
      <c r="K26" s="47">
        <v>0</v>
      </c>
      <c r="L26" s="47">
        <v>0</v>
      </c>
      <c r="M26" s="5">
        <f t="shared" si="1"/>
        <v>0</v>
      </c>
      <c r="N26" s="2">
        <f t="shared" si="4"/>
        <v>0</v>
      </c>
      <c r="O26" s="60"/>
      <c r="P26" s="47">
        <v>0</v>
      </c>
      <c r="Q26" s="47">
        <v>0</v>
      </c>
      <c r="R26" s="47">
        <v>0</v>
      </c>
      <c r="S26" s="47">
        <v>0</v>
      </c>
      <c r="T26" s="34">
        <f t="shared" si="2"/>
        <v>0</v>
      </c>
      <c r="U26" s="26">
        <f t="shared" si="5"/>
        <v>0</v>
      </c>
      <c r="V26" s="60"/>
      <c r="W26" s="47">
        <v>0</v>
      </c>
      <c r="X26" s="47">
        <v>0</v>
      </c>
      <c r="Y26" s="47">
        <v>0</v>
      </c>
      <c r="Z26" s="47">
        <v>0</v>
      </c>
      <c r="AA26" s="60"/>
    </row>
    <row r="27" spans="1:27" ht="19.5" customHeight="1" x14ac:dyDescent="0.2">
      <c r="A27" s="66" t="s">
        <v>45</v>
      </c>
      <c r="B27" s="48">
        <v>2</v>
      </c>
      <c r="C27" s="48">
        <v>0</v>
      </c>
      <c r="D27" s="48">
        <v>0</v>
      </c>
      <c r="E27" s="48">
        <v>2</v>
      </c>
      <c r="F27" s="5">
        <f t="shared" si="0"/>
        <v>6</v>
      </c>
      <c r="G27" s="2"/>
      <c r="H27" s="60" t="s">
        <v>1</v>
      </c>
      <c r="I27" s="48">
        <v>0</v>
      </c>
      <c r="J27" s="48">
        <v>0</v>
      </c>
      <c r="K27" s="48">
        <v>0</v>
      </c>
      <c r="L27" s="48">
        <v>0</v>
      </c>
      <c r="M27" s="5">
        <f t="shared" si="1"/>
        <v>0</v>
      </c>
      <c r="N27" s="2"/>
      <c r="O27" s="60" t="s">
        <v>35</v>
      </c>
      <c r="P27" s="48">
        <v>0</v>
      </c>
      <c r="Q27" s="48">
        <v>0</v>
      </c>
      <c r="R27" s="48">
        <v>0</v>
      </c>
      <c r="S27" s="48">
        <v>0</v>
      </c>
      <c r="T27" s="34">
        <f t="shared" si="2"/>
        <v>0</v>
      </c>
      <c r="U27" s="26"/>
      <c r="V27" s="60" t="s">
        <v>68</v>
      </c>
      <c r="W27" s="48">
        <v>0</v>
      </c>
      <c r="X27" s="48">
        <v>0</v>
      </c>
      <c r="Y27" s="48">
        <v>0</v>
      </c>
      <c r="Z27" s="48">
        <v>0</v>
      </c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0</v>
      </c>
      <c r="F28" s="5">
        <f t="shared" si="0"/>
        <v>0</v>
      </c>
      <c r="G28" s="2"/>
      <c r="H28" s="60"/>
      <c r="I28" s="46">
        <v>0</v>
      </c>
      <c r="J28" s="46">
        <v>0</v>
      </c>
      <c r="K28" s="46">
        <v>0</v>
      </c>
      <c r="L28" s="46">
        <v>0</v>
      </c>
      <c r="M28" s="5">
        <f t="shared" si="1"/>
        <v>0</v>
      </c>
      <c r="N28" s="2"/>
      <c r="O28" s="60"/>
      <c r="P28" s="46">
        <v>0</v>
      </c>
      <c r="Q28" s="46">
        <v>0</v>
      </c>
      <c r="R28" s="46">
        <v>0</v>
      </c>
      <c r="S28" s="46">
        <v>0</v>
      </c>
      <c r="T28" s="34">
        <f t="shared" si="2"/>
        <v>0</v>
      </c>
      <c r="U28" s="26"/>
      <c r="V28" s="60"/>
      <c r="W28" s="46">
        <v>0</v>
      </c>
      <c r="X28" s="46">
        <v>0</v>
      </c>
      <c r="Y28" s="46">
        <v>0</v>
      </c>
      <c r="Z28" s="46">
        <v>0</v>
      </c>
      <c r="AA28" s="60"/>
    </row>
    <row r="29" spans="1:27" ht="19.5" customHeight="1" x14ac:dyDescent="0.2">
      <c r="A29" s="66"/>
      <c r="B29" s="47">
        <v>2</v>
      </c>
      <c r="C29" s="47">
        <v>0</v>
      </c>
      <c r="D29" s="47">
        <v>0</v>
      </c>
      <c r="E29" s="47">
        <v>2</v>
      </c>
      <c r="F29" s="5">
        <f t="shared" si="0"/>
        <v>6</v>
      </c>
      <c r="G29" s="2"/>
      <c r="H29" s="60"/>
      <c r="I29" s="47">
        <v>0</v>
      </c>
      <c r="J29" s="47">
        <v>0</v>
      </c>
      <c r="K29" s="47">
        <v>0</v>
      </c>
      <c r="L29" s="47">
        <v>0</v>
      </c>
      <c r="M29" s="5">
        <f t="shared" si="1"/>
        <v>0</v>
      </c>
      <c r="N29" s="2"/>
      <c r="O29" s="60"/>
      <c r="P29" s="47">
        <v>0</v>
      </c>
      <c r="Q29" s="47">
        <v>0</v>
      </c>
      <c r="R29" s="47">
        <v>0</v>
      </c>
      <c r="S29" s="47">
        <v>0</v>
      </c>
      <c r="T29" s="34">
        <f t="shared" si="2"/>
        <v>0</v>
      </c>
      <c r="U29" s="26"/>
      <c r="V29" s="60"/>
      <c r="W29" s="47">
        <v>0</v>
      </c>
      <c r="X29" s="47">
        <v>0</v>
      </c>
      <c r="Y29" s="47">
        <v>0</v>
      </c>
      <c r="Z29" s="47">
        <v>0</v>
      </c>
      <c r="AA29" s="60"/>
    </row>
    <row r="30" spans="1:27" ht="19.5" customHeight="1" x14ac:dyDescent="0.2">
      <c r="A30" s="66" t="s">
        <v>46</v>
      </c>
      <c r="B30" s="48">
        <v>1</v>
      </c>
      <c r="C30" s="48">
        <v>0</v>
      </c>
      <c r="D30" s="48">
        <v>0</v>
      </c>
      <c r="E30" s="48">
        <v>0</v>
      </c>
      <c r="F30" s="5">
        <f t="shared" si="0"/>
        <v>0.5</v>
      </c>
      <c r="G30" s="2"/>
      <c r="H30" s="60" t="s">
        <v>2</v>
      </c>
      <c r="I30" s="48">
        <v>0</v>
      </c>
      <c r="J30" s="48">
        <v>0</v>
      </c>
      <c r="K30" s="48">
        <v>0</v>
      </c>
      <c r="L30" s="48">
        <v>0</v>
      </c>
      <c r="M30" s="5">
        <f t="shared" si="1"/>
        <v>0</v>
      </c>
      <c r="N30" s="2"/>
      <c r="O30" s="60" t="s">
        <v>36</v>
      </c>
      <c r="P30" s="48">
        <v>1</v>
      </c>
      <c r="Q30" s="48">
        <v>0</v>
      </c>
      <c r="R30" s="48">
        <v>0</v>
      </c>
      <c r="S30" s="48">
        <v>0</v>
      </c>
      <c r="T30" s="34">
        <f t="shared" si="2"/>
        <v>0.5</v>
      </c>
      <c r="U30" s="26"/>
      <c r="V30" s="60"/>
      <c r="W30" s="48"/>
      <c r="X30" s="48"/>
      <c r="Y30" s="48"/>
      <c r="Z30" s="52"/>
      <c r="AA30" s="60"/>
    </row>
    <row r="31" spans="1:27" ht="19.5" customHeight="1" x14ac:dyDescent="0.2">
      <c r="A31" s="66"/>
      <c r="B31" s="46">
        <v>0</v>
      </c>
      <c r="C31" s="46">
        <v>0</v>
      </c>
      <c r="D31" s="46">
        <v>0</v>
      </c>
      <c r="E31" s="46">
        <v>0</v>
      </c>
      <c r="F31" s="5">
        <f t="shared" si="0"/>
        <v>0</v>
      </c>
      <c r="G31" s="2"/>
      <c r="H31" s="60"/>
      <c r="I31" s="46">
        <v>0</v>
      </c>
      <c r="J31" s="46">
        <v>0</v>
      </c>
      <c r="K31" s="46">
        <v>0</v>
      </c>
      <c r="L31" s="46">
        <v>0</v>
      </c>
      <c r="M31" s="5">
        <f t="shared" si="1"/>
        <v>0</v>
      </c>
      <c r="N31" s="2"/>
      <c r="O31" s="60"/>
      <c r="P31" s="46">
        <v>0</v>
      </c>
      <c r="Q31" s="46">
        <v>0</v>
      </c>
      <c r="R31" s="46">
        <v>0</v>
      </c>
      <c r="S31" s="46">
        <v>0</v>
      </c>
      <c r="T31" s="34">
        <f t="shared" si="2"/>
        <v>0</v>
      </c>
      <c r="U31" s="26"/>
      <c r="V31" s="60"/>
      <c r="W31" s="46"/>
      <c r="X31" s="46"/>
      <c r="Y31" s="46"/>
      <c r="Z31" s="50"/>
      <c r="AA31" s="60"/>
    </row>
    <row r="32" spans="1:27" ht="19.5" customHeight="1" x14ac:dyDescent="0.2">
      <c r="A32" s="66"/>
      <c r="B32" s="47">
        <v>0</v>
      </c>
      <c r="C32" s="47">
        <v>0</v>
      </c>
      <c r="D32" s="47">
        <v>0</v>
      </c>
      <c r="E32" s="47">
        <v>0</v>
      </c>
      <c r="F32" s="5">
        <f t="shared" si="0"/>
        <v>0</v>
      </c>
      <c r="G32" s="2"/>
      <c r="H32" s="60"/>
      <c r="I32" s="47">
        <v>0</v>
      </c>
      <c r="J32" s="47">
        <v>0</v>
      </c>
      <c r="K32" s="47">
        <v>0</v>
      </c>
      <c r="L32" s="47">
        <v>0</v>
      </c>
      <c r="M32" s="5">
        <f t="shared" si="1"/>
        <v>0</v>
      </c>
      <c r="N32" s="2"/>
      <c r="O32" s="60"/>
      <c r="P32" s="47">
        <v>0</v>
      </c>
      <c r="Q32" s="47">
        <v>0</v>
      </c>
      <c r="R32" s="47">
        <v>0</v>
      </c>
      <c r="S32" s="47">
        <v>0</v>
      </c>
      <c r="T32" s="34">
        <f t="shared" si="2"/>
        <v>0</v>
      </c>
      <c r="U32" s="26"/>
      <c r="V32" s="60"/>
      <c r="W32" s="47"/>
      <c r="X32" s="47"/>
      <c r="Y32" s="47"/>
      <c r="Z32" s="51"/>
      <c r="AA32" s="60"/>
    </row>
    <row r="33" spans="1:27" ht="19.5" customHeight="1" x14ac:dyDescent="0.2">
      <c r="A33" s="66" t="s">
        <v>47</v>
      </c>
      <c r="B33" s="48">
        <v>0</v>
      </c>
      <c r="C33" s="48">
        <v>0</v>
      </c>
      <c r="D33" s="48">
        <v>0</v>
      </c>
      <c r="E33" s="48">
        <v>0</v>
      </c>
      <c r="F33" s="5">
        <f t="shared" si="0"/>
        <v>0</v>
      </c>
      <c r="G33" s="2"/>
      <c r="H33" s="60" t="s">
        <v>3</v>
      </c>
      <c r="I33" s="48">
        <v>0</v>
      </c>
      <c r="J33" s="48">
        <v>0</v>
      </c>
      <c r="K33" s="48">
        <v>0</v>
      </c>
      <c r="L33" s="48">
        <v>0</v>
      </c>
      <c r="M33" s="5">
        <f t="shared" si="1"/>
        <v>0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48">
        <v>0</v>
      </c>
      <c r="T33" s="34">
        <f t="shared" si="2"/>
        <v>0</v>
      </c>
      <c r="U33" s="26"/>
      <c r="V33" s="60"/>
      <c r="W33" s="48"/>
      <c r="X33" s="48"/>
      <c r="Y33" s="48"/>
      <c r="Z33" s="52"/>
      <c r="AA33" s="60"/>
    </row>
    <row r="34" spans="1:27" ht="19.5" customHeight="1" x14ac:dyDescent="0.2">
      <c r="A34" s="66"/>
      <c r="B34" s="46">
        <v>1</v>
      </c>
      <c r="C34" s="46">
        <v>0</v>
      </c>
      <c r="D34" s="46">
        <v>0</v>
      </c>
      <c r="E34" s="46">
        <v>0</v>
      </c>
      <c r="F34" s="5">
        <f t="shared" si="0"/>
        <v>0.5</v>
      </c>
      <c r="G34" s="2"/>
      <c r="H34" s="60"/>
      <c r="I34" s="46">
        <v>0</v>
      </c>
      <c r="J34" s="46">
        <v>0</v>
      </c>
      <c r="K34" s="46">
        <v>0</v>
      </c>
      <c r="L34" s="46">
        <v>0</v>
      </c>
      <c r="M34" s="5">
        <f t="shared" si="1"/>
        <v>0</v>
      </c>
      <c r="N34" s="2"/>
      <c r="O34" s="60"/>
      <c r="P34" s="46">
        <v>0</v>
      </c>
      <c r="Q34" s="46">
        <v>0</v>
      </c>
      <c r="R34" s="46">
        <v>0</v>
      </c>
      <c r="S34" s="46">
        <v>0</v>
      </c>
      <c r="T34" s="34">
        <f t="shared" si="2"/>
        <v>0</v>
      </c>
      <c r="U34" s="26"/>
      <c r="V34" s="60"/>
      <c r="W34" s="46"/>
      <c r="X34" s="46"/>
      <c r="Y34" s="46"/>
      <c r="Z34" s="50"/>
      <c r="AA34" s="60"/>
    </row>
    <row r="35" spans="1:27" ht="19.5" customHeight="1" x14ac:dyDescent="0.2">
      <c r="A35" s="66"/>
      <c r="B35" s="47">
        <v>2</v>
      </c>
      <c r="C35" s="47">
        <v>0</v>
      </c>
      <c r="D35" s="47">
        <v>0</v>
      </c>
      <c r="E35" s="47">
        <v>2</v>
      </c>
      <c r="F35" s="5">
        <f t="shared" si="0"/>
        <v>6</v>
      </c>
      <c r="G35" s="2"/>
      <c r="H35" s="60"/>
      <c r="I35" s="47">
        <v>2</v>
      </c>
      <c r="J35" s="47">
        <v>0</v>
      </c>
      <c r="K35" s="47">
        <v>0</v>
      </c>
      <c r="L35" s="47">
        <v>0</v>
      </c>
      <c r="M35" s="5">
        <f t="shared" si="1"/>
        <v>1</v>
      </c>
      <c r="N35" s="2"/>
      <c r="O35" s="60"/>
      <c r="P35" s="47">
        <v>0</v>
      </c>
      <c r="Q35" s="47">
        <v>0</v>
      </c>
      <c r="R35" s="47">
        <v>0</v>
      </c>
      <c r="S35" s="47">
        <v>0</v>
      </c>
      <c r="T35" s="34">
        <f t="shared" si="2"/>
        <v>0</v>
      </c>
      <c r="U35" s="26"/>
      <c r="V35" s="60"/>
      <c r="W35" s="47"/>
      <c r="X35" s="47"/>
      <c r="Y35" s="47"/>
      <c r="Z35" s="51"/>
      <c r="AA35" s="60"/>
    </row>
    <row r="36" spans="1:27" ht="19.5" customHeight="1" x14ac:dyDescent="0.2">
      <c r="A36" s="66" t="s">
        <v>48</v>
      </c>
      <c r="B36" s="48">
        <v>2</v>
      </c>
      <c r="C36" s="48">
        <v>0</v>
      </c>
      <c r="D36" s="48">
        <v>0</v>
      </c>
      <c r="E36" s="48">
        <v>0</v>
      </c>
      <c r="F36" s="5">
        <f t="shared" si="0"/>
        <v>1</v>
      </c>
      <c r="G36" s="2">
        <f>F36+F26+F25+F24</f>
        <v>5</v>
      </c>
      <c r="H36" s="60" t="s">
        <v>5</v>
      </c>
      <c r="I36" s="48">
        <v>2</v>
      </c>
      <c r="J36" s="48">
        <v>0</v>
      </c>
      <c r="K36" s="48">
        <v>0</v>
      </c>
      <c r="L36" s="48">
        <v>2</v>
      </c>
      <c r="M36" s="5">
        <f t="shared" si="1"/>
        <v>6</v>
      </c>
      <c r="N36" s="2">
        <f>M36+M26+M25+M24</f>
        <v>6</v>
      </c>
      <c r="O36" s="60" t="s">
        <v>38</v>
      </c>
      <c r="P36" s="48">
        <v>0</v>
      </c>
      <c r="Q36" s="48">
        <v>0</v>
      </c>
      <c r="R36" s="48">
        <v>0</v>
      </c>
      <c r="S36" s="48">
        <v>0</v>
      </c>
      <c r="T36" s="34">
        <f t="shared" si="2"/>
        <v>0</v>
      </c>
      <c r="U36" s="26">
        <f>T36+T26+T25+T24</f>
        <v>0</v>
      </c>
      <c r="V36" s="60"/>
      <c r="W36" s="48"/>
      <c r="X36" s="48"/>
      <c r="Y36" s="48"/>
      <c r="Z36" s="52"/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1</v>
      </c>
      <c r="H37" s="60"/>
      <c r="I37" s="46">
        <v>0</v>
      </c>
      <c r="J37" s="46">
        <v>0</v>
      </c>
      <c r="K37" s="46">
        <v>0</v>
      </c>
      <c r="L37" s="46">
        <v>0</v>
      </c>
      <c r="M37" s="5">
        <f t="shared" si="1"/>
        <v>0</v>
      </c>
      <c r="N37" s="2">
        <f>M37+M36+M26+M25</f>
        <v>6</v>
      </c>
      <c r="O37" s="60"/>
      <c r="P37" s="46">
        <v>0</v>
      </c>
      <c r="Q37" s="46">
        <v>0</v>
      </c>
      <c r="R37" s="46">
        <v>0</v>
      </c>
      <c r="S37" s="46">
        <v>0</v>
      </c>
      <c r="T37" s="34">
        <f t="shared" si="2"/>
        <v>0</v>
      </c>
      <c r="U37" s="26">
        <f>T37+T36+T26+T25</f>
        <v>0</v>
      </c>
      <c r="V37" s="60"/>
      <c r="W37" s="46"/>
      <c r="X37" s="46"/>
      <c r="Y37" s="46"/>
      <c r="Z37" s="50"/>
      <c r="AA37" s="60"/>
    </row>
    <row r="38" spans="1:27" ht="19.5" customHeight="1" x14ac:dyDescent="0.2">
      <c r="A38" s="66"/>
      <c r="B38" s="47">
        <v>0</v>
      </c>
      <c r="C38" s="47">
        <v>0</v>
      </c>
      <c r="D38" s="47">
        <v>0</v>
      </c>
      <c r="E38" s="47">
        <v>0</v>
      </c>
      <c r="F38" s="5">
        <f t="shared" si="0"/>
        <v>0</v>
      </c>
      <c r="G38" s="2">
        <f>F38+F37+F36+F26</f>
        <v>1</v>
      </c>
      <c r="H38" s="60"/>
      <c r="I38" s="47">
        <v>0</v>
      </c>
      <c r="J38" s="47">
        <v>0</v>
      </c>
      <c r="K38" s="47">
        <v>0</v>
      </c>
      <c r="L38" s="47">
        <v>0</v>
      </c>
      <c r="M38" s="5">
        <f t="shared" si="1"/>
        <v>0</v>
      </c>
      <c r="N38" s="2">
        <f>M38+M37+M36+M26</f>
        <v>6</v>
      </c>
      <c r="O38" s="60"/>
      <c r="P38" s="47">
        <v>0</v>
      </c>
      <c r="Q38" s="47">
        <v>0</v>
      </c>
      <c r="R38" s="47">
        <v>0</v>
      </c>
      <c r="S38" s="47">
        <v>0</v>
      </c>
      <c r="T38" s="34">
        <f t="shared" si="2"/>
        <v>0</v>
      </c>
      <c r="U38" s="26">
        <f t="shared" ref="U38" si="6">T38+T37+T36+T26</f>
        <v>0</v>
      </c>
      <c r="V38" s="60"/>
      <c r="W38" s="47"/>
      <c r="X38" s="47"/>
      <c r="Y38" s="47"/>
      <c r="Z38" s="51"/>
    </row>
    <row r="39" spans="1:27" ht="19.5" customHeight="1" x14ac:dyDescent="0.2">
      <c r="A39" s="66" t="s">
        <v>49</v>
      </c>
      <c r="B39" s="48">
        <v>2</v>
      </c>
      <c r="C39" s="48">
        <v>0</v>
      </c>
      <c r="D39" s="48">
        <v>0</v>
      </c>
      <c r="E39" s="48">
        <v>0</v>
      </c>
      <c r="F39" s="36">
        <f t="shared" si="0"/>
        <v>1</v>
      </c>
      <c r="G39" s="37"/>
      <c r="H39" s="60" t="s">
        <v>7</v>
      </c>
      <c r="I39" s="48">
        <v>0</v>
      </c>
      <c r="J39" s="48">
        <v>0</v>
      </c>
      <c r="K39" s="48">
        <v>0</v>
      </c>
      <c r="L39" s="48">
        <v>0</v>
      </c>
      <c r="M39" s="36">
        <f t="shared" si="1"/>
        <v>0</v>
      </c>
      <c r="N39" s="37"/>
      <c r="O39" s="60" t="s">
        <v>39</v>
      </c>
      <c r="P39" s="48">
        <v>0</v>
      </c>
      <c r="Q39" s="48">
        <v>0</v>
      </c>
      <c r="R39" s="48">
        <v>0</v>
      </c>
      <c r="S39" s="48">
        <v>0</v>
      </c>
      <c r="T39" s="38"/>
      <c r="U39" s="39"/>
      <c r="V39" s="60"/>
      <c r="W39" s="48"/>
      <c r="X39" s="48"/>
      <c r="Y39" s="48"/>
      <c r="Z39" s="52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1</v>
      </c>
      <c r="J40" s="46">
        <v>2</v>
      </c>
      <c r="K40" s="46">
        <v>0</v>
      </c>
      <c r="L40" s="46">
        <v>0</v>
      </c>
      <c r="M40" s="36">
        <f t="shared" si="1"/>
        <v>2.5</v>
      </c>
      <c r="N40" s="37"/>
      <c r="O40" s="60"/>
      <c r="P40" s="46">
        <v>0</v>
      </c>
      <c r="Q40" s="46">
        <v>0</v>
      </c>
      <c r="R40" s="46">
        <v>0</v>
      </c>
      <c r="S40" s="46">
        <v>0</v>
      </c>
      <c r="T40" s="38"/>
      <c r="U40" s="39"/>
      <c r="V40" s="60"/>
      <c r="W40" s="46"/>
      <c r="X40" s="46"/>
      <c r="Y40" s="46"/>
      <c r="Z40" s="50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1</v>
      </c>
      <c r="H41" s="61"/>
      <c r="I41" s="53">
        <v>0</v>
      </c>
      <c r="J41" s="53">
        <v>0</v>
      </c>
      <c r="K41" s="53">
        <v>0</v>
      </c>
      <c r="L41" s="53">
        <v>0</v>
      </c>
      <c r="M41" s="6">
        <f t="shared" si="1"/>
        <v>0</v>
      </c>
      <c r="N41" s="3">
        <f>M41+M38+M37+M36</f>
        <v>6</v>
      </c>
      <c r="O41" s="61"/>
      <c r="P41" s="53">
        <v>0</v>
      </c>
      <c r="Q41" s="53">
        <v>0</v>
      </c>
      <c r="R41" s="53">
        <v>0</v>
      </c>
      <c r="S41" s="53">
        <v>0</v>
      </c>
      <c r="T41" s="35">
        <f t="shared" si="2"/>
        <v>0</v>
      </c>
      <c r="U41" s="27">
        <f>T41+T38+T37+T36</f>
        <v>0</v>
      </c>
      <c r="V41" s="61"/>
      <c r="W41" s="53"/>
      <c r="X41" s="53"/>
      <c r="Y41" s="53"/>
      <c r="Z41" s="54"/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51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14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0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73">
    <mergeCell ref="V39:V41"/>
    <mergeCell ref="V18:V20"/>
    <mergeCell ref="V21:V23"/>
    <mergeCell ref="V24:V26"/>
    <mergeCell ref="V27:V29"/>
    <mergeCell ref="V30:V32"/>
    <mergeCell ref="V7:V8"/>
    <mergeCell ref="W7:Z7"/>
    <mergeCell ref="V9:V11"/>
    <mergeCell ref="V12:V14"/>
    <mergeCell ref="V15:V17"/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V33:V35"/>
    <mergeCell ref="V36:V38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CARRIL IZQUIERDO</vt:lpstr>
      <vt:lpstr>CARRIL CENTRAL IZQUIERDO</vt:lpstr>
      <vt:lpstr>CARRIL DERECHO</vt:lpstr>
      <vt:lpstr>CARRIL CENTRAL DERECHO</vt:lpstr>
      <vt:lpstr>'CARRIL CENTRAL DERECHO'!Área_de_impresión</vt:lpstr>
      <vt:lpstr>'CARRIL CENTRAL IZQUIERDO'!Área_de_impresión</vt:lpstr>
      <vt:lpstr>'CARRIL DERECHO'!Área_de_impresión</vt:lpstr>
      <vt:lpstr>'CARRIL IZQUIERDO'!Área_de_impresión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2021-02-10T15:55:32Z</cp:lastPrinted>
  <dcterms:created xsi:type="dcterms:W3CDTF">1998-04-02T13:38:56Z</dcterms:created>
  <dcterms:modified xsi:type="dcterms:W3CDTF">2021-03-29T20:34:41Z</dcterms:modified>
</cp:coreProperties>
</file>